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2192.4069\"/>
    </mc:Choice>
  </mc:AlternateContent>
  <xr:revisionPtr revIDLastSave="0" documentId="13_ncr:1_{BD5FA999-DAB9-4FD8-A7F6-479A2795C160}" xr6:coauthVersionLast="45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рил. 5" sheetId="10" r:id="rId1"/>
    <sheet name="Прилож. 7" sheetId="12" r:id="rId2"/>
  </sheets>
  <definedNames>
    <definedName name="_xlnm.Print_Titles" localSheetId="1">'Прилож. 7'!$9:$12</definedName>
    <definedName name="_xlnm.Print_Area" localSheetId="0">'Прил. 5'!$A$3:$L$46</definedName>
    <definedName name="_xlnm.Print_Area" localSheetId="1">'Прилож. 7'!$A$1:$F$69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2" l="1"/>
  <c r="F24" i="12"/>
  <c r="E20" i="12"/>
  <c r="E15" i="12" s="1"/>
  <c r="F20" i="12"/>
  <c r="E17" i="12"/>
  <c r="F17" i="12"/>
  <c r="D17" i="12"/>
  <c r="D20" i="12"/>
  <c r="F18" i="12"/>
  <c r="F19" i="12"/>
  <c r="F21" i="12"/>
  <c r="F23" i="12"/>
  <c r="K58" i="10"/>
  <c r="K57" i="10"/>
  <c r="K56" i="10"/>
  <c r="C31" i="12"/>
  <c r="D26" i="12"/>
  <c r="C26" i="12" s="1"/>
  <c r="J58" i="10"/>
  <c r="J57" i="10"/>
  <c r="J56" i="10"/>
  <c r="I19" i="10"/>
  <c r="I17" i="10" s="1"/>
  <c r="I34" i="10"/>
  <c r="I25" i="10" s="1"/>
  <c r="J41" i="10"/>
  <c r="K41" i="10"/>
  <c r="I41" i="10"/>
  <c r="L42" i="10"/>
  <c r="E61" i="12"/>
  <c r="D61" i="12"/>
  <c r="F15" i="12" l="1"/>
  <c r="L19" i="10"/>
  <c r="I57" i="10"/>
  <c r="I58" i="10"/>
  <c r="I56" i="10"/>
  <c r="K55" i="10"/>
  <c r="J55" i="10"/>
  <c r="K54" i="10"/>
  <c r="J54" i="10"/>
  <c r="K53" i="10"/>
  <c r="J53" i="10"/>
  <c r="I55" i="10"/>
  <c r="I54" i="10"/>
  <c r="I53" i="10"/>
  <c r="K48" i="10"/>
  <c r="J48" i="10"/>
  <c r="I48" i="10"/>
  <c r="K51" i="10"/>
  <c r="K50" i="10"/>
  <c r="K49" i="10"/>
  <c r="J51" i="10"/>
  <c r="J50" i="10"/>
  <c r="J49" i="10"/>
  <c r="I51" i="10"/>
  <c r="I50" i="10"/>
  <c r="I49" i="10"/>
  <c r="L57" i="10" l="1"/>
  <c r="L50" i="10"/>
  <c r="L49" i="10"/>
  <c r="K52" i="10"/>
  <c r="I52" i="10"/>
  <c r="J52" i="10"/>
  <c r="I16" i="10"/>
  <c r="I15" i="10" s="1"/>
  <c r="I47" i="10"/>
  <c r="L48" i="10"/>
  <c r="L32" i="10"/>
  <c r="C28" i="12" l="1"/>
  <c r="I24" i="10"/>
  <c r="D24" i="12" l="1"/>
  <c r="D22" i="12"/>
  <c r="E26" i="12"/>
  <c r="F26" i="12"/>
  <c r="K47" i="10"/>
  <c r="L56" i="10"/>
  <c r="L52" i="10" l="1"/>
  <c r="I40" i="10"/>
  <c r="J25" i="10"/>
  <c r="K25" i="10"/>
  <c r="J17" i="10"/>
  <c r="K17" i="10"/>
  <c r="J16" i="10"/>
  <c r="K16" i="10"/>
  <c r="J47" i="10" l="1"/>
  <c r="L51" i="10"/>
  <c r="L29" i="10" l="1"/>
  <c r="D48" i="12" l="1"/>
  <c r="K59" i="10"/>
  <c r="K46" i="10" s="1"/>
  <c r="K45" i="10" s="1"/>
  <c r="F64" i="12" s="1"/>
  <c r="F59" i="12" s="1"/>
  <c r="J59" i="10"/>
  <c r="J46" i="10" s="1"/>
  <c r="J45" i="10" s="1"/>
  <c r="E64" i="12" s="1"/>
  <c r="I46" i="10"/>
  <c r="I14" i="10" s="1"/>
  <c r="L62" i="10"/>
  <c r="L60" i="10"/>
  <c r="L58" i="10"/>
  <c r="L54" i="10"/>
  <c r="L53" i="10"/>
  <c r="K14" i="10"/>
  <c r="E59" i="12" l="1"/>
  <c r="L59" i="10"/>
  <c r="I45" i="10"/>
  <c r="D64" i="12" s="1"/>
  <c r="L47" i="10"/>
  <c r="L46" i="10" s="1"/>
  <c r="D59" i="12" l="1"/>
  <c r="J14" i="10"/>
  <c r="L45" i="10"/>
  <c r="C64" i="12" s="1"/>
  <c r="D15" i="12" l="1"/>
  <c r="C61" i="12"/>
  <c r="C20" i="12" l="1"/>
  <c r="L18" i="10"/>
  <c r="L21" i="10"/>
  <c r="L22" i="10"/>
  <c r="L23" i="10"/>
  <c r="L30" i="10"/>
  <c r="L31" i="10"/>
  <c r="L33" i="10"/>
  <c r="L35" i="10"/>
  <c r="L36" i="10"/>
  <c r="L37" i="10"/>
  <c r="L38" i="10"/>
  <c r="L39" i="10"/>
  <c r="L43" i="10"/>
  <c r="L44" i="10"/>
  <c r="L41" i="10" l="1"/>
  <c r="L16" i="10"/>
  <c r="L17" i="10"/>
  <c r="L25" i="10"/>
  <c r="K34" i="10"/>
  <c r="J34" i="10"/>
  <c r="L34" i="10" l="1"/>
  <c r="I20" i="10"/>
  <c r="I13" i="10" s="1"/>
  <c r="L20" i="10" l="1"/>
  <c r="C69" i="12"/>
  <c r="C68" i="12"/>
  <c r="C67" i="12"/>
  <c r="C65" i="12"/>
  <c r="C63" i="12"/>
  <c r="C62" i="12"/>
  <c r="C59" i="12" l="1"/>
  <c r="J26" i="10"/>
  <c r="J24" i="10" s="1"/>
  <c r="K26" i="10"/>
  <c r="K24" i="10" s="1"/>
  <c r="L26" i="10" l="1"/>
  <c r="C22" i="12" l="1"/>
  <c r="C24" i="12"/>
  <c r="D37" i="12"/>
  <c r="E37" i="12"/>
  <c r="F37" i="12"/>
  <c r="K40" i="10"/>
  <c r="J40" i="10"/>
  <c r="F48" i="12" l="1"/>
  <c r="C50" i="12"/>
  <c r="E48" i="12"/>
  <c r="L40" i="10"/>
  <c r="L24" i="10"/>
  <c r="C37" i="12"/>
  <c r="C48" i="12" l="1"/>
  <c r="C17" i="12"/>
  <c r="C15" i="12"/>
  <c r="E18" i="12" l="1"/>
  <c r="C58" i="12"/>
  <c r="C57" i="12"/>
  <c r="C56" i="12"/>
  <c r="C54" i="12"/>
  <c r="C52" i="12"/>
  <c r="C51" i="12"/>
  <c r="K15" i="10"/>
  <c r="K13" i="10" s="1"/>
  <c r="J15" i="10"/>
  <c r="J13" i="10" s="1"/>
  <c r="L14" i="10" l="1"/>
  <c r="L15" i="10"/>
  <c r="L13" i="10" s="1"/>
  <c r="C46" i="12"/>
  <c r="C45" i="12"/>
  <c r="C43" i="12"/>
  <c r="C41" i="12"/>
  <c r="C40" i="12"/>
  <c r="E19" i="12" l="1"/>
  <c r="D19" i="12"/>
  <c r="D18" i="12"/>
  <c r="E23" i="12"/>
  <c r="D23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<sst xmlns="http://schemas.openxmlformats.org/spreadsheetml/2006/main" count="313" uniqueCount="102">
  <si>
    <t>№ п/п</t>
  </si>
  <si>
    <t>Тыс. рублей</t>
  </si>
  <si>
    <t>№
 п/п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</si>
  <si>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</si>
  <si>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</si>
  <si>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</si>
  <si>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</si>
  <si>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</si>
  <si>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</si>
  <si>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</si>
  <si>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</si>
  <si>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</si>
  <si>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</si>
  <si>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</si>
  <si>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</si>
  <si>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</si>
  <si>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</si>
  <si>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</si>
  <si>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</si>
  <si>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</si>
  <si>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</si>
  <si>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</si>
  <si>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</si>
  <si>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</si>
  <si>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</si>
  <si>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</si>
  <si>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</si>
  <si>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к муниципальной программе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</si>
  <si>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</si>
  <si>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</si>
  <si>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</si>
  <si>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</si>
  <si>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</si>
  <si>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</si>
  <si>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</si>
  <si>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</si>
  <si>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</si>
  <si>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</si>
  <si>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</si>
  <si>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</si>
  <si>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</si>
  <si>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</si>
  <si>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3. Средства Фонда содействия реформированию ЖКХ</t>
  </si>
  <si>
    <t>162</t>
  </si>
  <si>
    <t>0501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</si>
  <si>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</si>
  <si>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0412</t>
  </si>
  <si>
    <t xml:space="preserve">Мероприятие 2
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</si>
  <si>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</si>
  <si>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</si>
  <si>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</si>
  <si>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</si>
  <si>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</si>
  <si>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</si>
  <si>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</si>
  <si>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322</t>
  </si>
  <si>
    <t>10300L4970</t>
  </si>
  <si>
    <t>0409</t>
  </si>
  <si>
    <t>0502</t>
  </si>
  <si>
    <t>102F367483</t>
  </si>
  <si>
    <t>102F36748S</t>
  </si>
  <si>
    <t>102F367484</t>
  </si>
  <si>
    <t>Федеральный бюджет</t>
  </si>
  <si>
    <t>Расходы, годы</t>
  </si>
  <si>
    <t xml:space="preserve">Мероприятие1 
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</si>
  <si>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</si>
  <si>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>«Улучшение жилищных условий отдельных категорий граждан»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</si>
  <si>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</si>
  <si>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</si>
  <si>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</si>
  <si>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</si>
  <si>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</si>
  <si>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</si>
  <si>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</si>
  <si>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</si>
  <si>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</si>
  <si>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</si>
  <si>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</si>
  <si>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</si>
  <si>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</si>
  <si>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</si>
  <si>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постановлению от ________ № ________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</si>
  <si>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</si>
  <si>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</si>
  <si>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</si>
  <si>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</si>
  <si>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</si>
  <si>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</si>
  <si>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</si>
  <si>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</si>
  <si>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</si>
  <si>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 xml:space="preserve"> «Создание условий для обеспечения доступным и комфортным жильем граждан города Назарово» на 2023 год и плановый период 2024-2025 годов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</si>
  <si>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</si>
  <si>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</si>
  <si>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</si>
  <si>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итого на период 2023-2025 годы</t>
  </si>
  <si>
    <t xml:space="preserve">Текущий финансовый год
2023
</t>
  </si>
  <si>
    <t>Подготовка  документов территориального планирования и градостроительного зонирования (внесение в них изменений) разработка документации по планировке территории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</si>
  <si>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>Приложение 2 к</t>
  </si>
  <si>
    <t>постановлению от 08.06.2023 № 733-п</t>
  </si>
  <si>
    <t xml:space="preserve"> 08.06.2023</t>
  </si>
  <si>
    <t>733-п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</si>
</sst>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11" x14ac:knownFonts="1">
    <font>
      <sz val="11"/>
      <color theme="1"/>
      <name val="Calibri"/>
      <family val="2"/>
      <charset val="204"/>
      <scheme val="minor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13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top" wrapText="1"/>
    </xf>
    <xf numFmtId="165" fontId="4" fillId="0" borderId="1" xfId="0" applyNumberFormat="1" applyFont="1" applyBorder="1" applyAlignment="1">
      <alignment horizontal="justify" vertical="top" wrapText="1"/>
    </xf>
    <xf numFmtId="165" fontId="2" fillId="0" borderId="1" xfId="0" applyNumberFormat="1" applyFont="1" applyBorder="1"/>
    <xf numFmtId="165" fontId="4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justify"/>
    </xf>
    <xf numFmtId="0" fontId="6" fillId="0" borderId="0" xfId="0" applyFont="1" applyAlignment="1">
      <alignment horizontal="center" vertical="justify"/>
    </xf>
    <xf numFmtId="0" fontId="2" fillId="0" borderId="1" xfId="0" applyFont="1" applyBorder="1" applyAlignment="1">
      <alignment horizontal="center" vertical="justify" wrapText="1"/>
    </xf>
    <xf numFmtId="165" fontId="2" fillId="0" borderId="1" xfId="0" applyNumberFormat="1" applyFont="1" applyBorder="1" applyAlignment="1">
      <alignment horizontal="center" vertical="justify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1" xfId="0" applyFont="1" applyBorder="1"/>
    <xf numFmtId="165" fontId="2" fillId="2" borderId="1" xfId="0" applyNumberFormat="1" applyFont="1" applyFill="1" applyBorder="1" applyAlignment="1">
      <alignment horizontal="justify" vertical="top" wrapText="1"/>
    </xf>
    <xf numFmtId="165" fontId="2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justify" wrapText="1"/>
    </xf>
    <xf numFmtId="165" fontId="4" fillId="2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justify" vertical="top" wrapText="1"/>
    </xf>
    <xf numFmtId="165" fontId="2" fillId="0" borderId="0" xfId="0" applyNumberFormat="1" applyFont="1"/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2" borderId="5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justify" wrapText="1"/>
    </xf>
    <xf numFmtId="0" fontId="2" fillId="2" borderId="0" xfId="0" applyFont="1" applyFill="1"/>
    <xf numFmtId="165" fontId="2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justify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4" fillId="2" borderId="3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2" fillId="0" borderId="3" xfId="1" applyFont="1" applyBorder="1" applyAlignment="1" applyProtection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 indent="1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justify"/>
    </xf>
    <xf numFmtId="0" fontId="2" fillId="0" borderId="4" xfId="0" applyFont="1" applyBorder="1" applyAlignment="1">
      <alignment vertical="justify"/>
    </xf>
    <xf numFmtId="0" fontId="6" fillId="0" borderId="5" xfId="0" applyFont="1" applyBorder="1" applyAlignment="1"/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/>
    </xf>
    <xf numFmtId="0" fontId="2" fillId="0" borderId="1" xfId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/>
    <xf numFmtId="0" fontId="2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4" xfId="1" applyFont="1" applyBorder="1" applyAlignment="1" applyProtection="1">
      <alignment horizontal="left" vertical="top" wrapText="1"/>
    </xf>
    <xf numFmtId="0" fontId="2" fillId="0" borderId="3" xfId="0" applyFont="1" applyBorder="1" applyAlignment="1">
      <alignment horizontal="left" vertical="justify"/>
    </xf>
    <xf numFmtId="49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165" fontId="2" fillId="0" borderId="1" xfId="0" applyNumberFormat="1" applyFont="1" applyBorder="1" applyAlignment="1">
      <alignment horizontal="justify" vertical="top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73"/>
  <sheetViews>
    <sheetView zoomScale="75" zoomScaleNormal="75" zoomScaleSheetLayoutView="80" workbookViewId="0">
      <selection activeCell="M6" sqref="M6"/>
    </sheetView>
  </sheetViews>
  <sheetFormatPr defaultColWidth="13.85546875" defaultRowHeight="15.75" x14ac:dyDescent="0.25"/>
  <cols>
    <col min="1" max="1" width="6.5703125" style="38" customWidth="1"/>
    <col min="2" max="2" width="22.7109375" style="2" customWidth="1"/>
    <col min="3" max="3" width="32.7109375" style="2" customWidth="1"/>
    <col min="4" max="4" width="29.28515625" style="2" customWidth="1"/>
    <col min="5" max="5" width="6.42578125" style="2" customWidth="1"/>
    <col min="6" max="6" width="7.42578125" style="2" customWidth="1"/>
    <col min="7" max="7" width="13.28515625" style="2" customWidth="1"/>
    <col min="8" max="8" width="7.140625" style="2" customWidth="1"/>
    <col min="9" max="9" width="16.85546875" style="55" bestFit="1" customWidth="1"/>
    <col min="10" max="10" width="14.28515625" style="38" bestFit="1" customWidth="1"/>
    <col min="11" max="11" width="14.5703125" style="38" customWidth="1"/>
    <col min="12" max="12" width="16.85546875" style="20" bestFit="1" customWidth="1"/>
    <col min="13" max="13" width="14.42578125" style="2" bestFit="1" customWidth="1"/>
    <col min="14" max="16384" width="13.85546875" style="2"/>
  </cols>
  <sheetData>
    <row r="1" spans="1:13" x14ac:dyDescent="0.25">
      <c r="J1" s="2"/>
      <c r="K1" s="105" t="s">
        <v>80</v>
      </c>
      <c r="L1" s="106"/>
    </row>
    <row r="2" spans="1:13" x14ac:dyDescent="0.25">
      <c r="J2" s="107" t="s">
        <v>99</v>
      </c>
      <c r="K2" s="108"/>
      <c r="L2" s="108"/>
    </row>
    <row r="3" spans="1:13" x14ac:dyDescent="0.25">
      <c r="A3" s="105" t="s">
        <v>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</row>
    <row r="4" spans="1:13" x14ac:dyDescent="0.25">
      <c r="A4" s="105" t="s">
        <v>27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</row>
    <row r="5" spans="1:13" x14ac:dyDescent="0.25">
      <c r="B5" s="37"/>
      <c r="C5" s="37"/>
      <c r="D5" s="37"/>
      <c r="E5" s="37"/>
      <c r="F5" s="37"/>
      <c r="G5" s="37"/>
      <c r="H5" s="37"/>
    </row>
    <row r="6" spans="1:13" x14ac:dyDescent="0.25">
      <c r="A6" s="94" t="s">
        <v>4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</row>
    <row r="7" spans="1:13" x14ac:dyDescent="0.25">
      <c r="A7" s="94" t="s">
        <v>5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</row>
    <row r="8" spans="1:13" ht="19.5" x14ac:dyDescent="0.3">
      <c r="A8" s="102"/>
      <c r="B8" s="102"/>
      <c r="C8" s="102"/>
      <c r="D8" s="102"/>
      <c r="E8" s="102"/>
      <c r="F8" s="102"/>
      <c r="G8" s="102"/>
      <c r="H8" s="102"/>
      <c r="I8" s="18"/>
      <c r="J8" s="18"/>
      <c r="K8" s="18"/>
      <c r="L8" s="21"/>
    </row>
    <row r="9" spans="1:13" ht="15.75" customHeight="1" x14ac:dyDescent="0.25">
      <c r="A9" s="104" t="s">
        <v>1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</row>
    <row r="10" spans="1:13" ht="43.5" customHeight="1" x14ac:dyDescent="0.25">
      <c r="A10" s="99" t="s">
        <v>2</v>
      </c>
      <c r="B10" s="99" t="s">
        <v>6</v>
      </c>
      <c r="C10" s="112" t="s">
        <v>7</v>
      </c>
      <c r="D10" s="99" t="s">
        <v>8</v>
      </c>
      <c r="E10" s="103" t="s">
        <v>74</v>
      </c>
      <c r="F10" s="103"/>
      <c r="G10" s="103"/>
      <c r="H10" s="103"/>
      <c r="I10" s="126" t="s">
        <v>63</v>
      </c>
      <c r="J10" s="126"/>
      <c r="K10" s="126"/>
      <c r="L10" s="127"/>
    </row>
    <row r="11" spans="1:13" ht="78.75" customHeight="1" x14ac:dyDescent="0.25">
      <c r="A11" s="99"/>
      <c r="B11" s="99"/>
      <c r="C11" s="112"/>
      <c r="D11" s="99"/>
      <c r="E11" s="41" t="s">
        <v>9</v>
      </c>
      <c r="F11" s="41" t="s">
        <v>10</v>
      </c>
      <c r="G11" s="41" t="s">
        <v>11</v>
      </c>
      <c r="H11" s="41" t="s">
        <v>12</v>
      </c>
      <c r="I11" s="19" t="s">
        <v>92</v>
      </c>
      <c r="J11" s="19" t="s">
        <v>93</v>
      </c>
      <c r="K11" s="19" t="s">
        <v>94</v>
      </c>
      <c r="L11" s="42" t="s">
        <v>95</v>
      </c>
    </row>
    <row r="12" spans="1:13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56">
        <v>11</v>
      </c>
      <c r="J12" s="41">
        <v>12</v>
      </c>
      <c r="K12" s="41">
        <v>13</v>
      </c>
      <c r="L12" s="22">
        <v>14</v>
      </c>
    </row>
    <row r="13" spans="1:13" ht="31.5" x14ac:dyDescent="0.25">
      <c r="A13" s="100">
        <v>1</v>
      </c>
      <c r="B13" s="101" t="s">
        <v>37</v>
      </c>
      <c r="C13" s="101" t="s">
        <v>91</v>
      </c>
      <c r="D13" s="43" t="s">
        <v>30</v>
      </c>
      <c r="E13" s="39" t="s">
        <v>34</v>
      </c>
      <c r="F13" s="39" t="s">
        <v>34</v>
      </c>
      <c r="G13" s="39" t="s">
        <v>34</v>
      </c>
      <c r="H13" s="39" t="s">
        <v>34</v>
      </c>
      <c r="I13" s="34">
        <f t="shared" ref="I13:L14" si="0">I15+I24+I40+I45</f>
        <v>41469.093930000003</v>
      </c>
      <c r="J13" s="34">
        <f t="shared" si="0"/>
        <v>26565.954970000003</v>
      </c>
      <c r="K13" s="34">
        <f t="shared" si="0"/>
        <v>26620.179180000003</v>
      </c>
      <c r="L13" s="34">
        <f t="shared" si="0"/>
        <v>94655.228080000001</v>
      </c>
      <c r="M13" s="45"/>
    </row>
    <row r="14" spans="1:13" ht="73.5" customHeight="1" x14ac:dyDescent="0.25">
      <c r="A14" s="100"/>
      <c r="B14" s="101"/>
      <c r="C14" s="101"/>
      <c r="D14" s="43" t="s">
        <v>31</v>
      </c>
      <c r="E14" s="39" t="s">
        <v>34</v>
      </c>
      <c r="F14" s="39" t="s">
        <v>34</v>
      </c>
      <c r="G14" s="39" t="s">
        <v>34</v>
      </c>
      <c r="H14" s="39" t="s">
        <v>34</v>
      </c>
      <c r="I14" s="13">
        <f t="shared" si="0"/>
        <v>41469.093930000003</v>
      </c>
      <c r="J14" s="13">
        <f t="shared" si="0"/>
        <v>26565.954970000003</v>
      </c>
      <c r="K14" s="13">
        <f t="shared" si="0"/>
        <v>26620.179180000003</v>
      </c>
      <c r="L14" s="13">
        <f t="shared" si="0"/>
        <v>94655.228080000001</v>
      </c>
      <c r="M14" s="45"/>
    </row>
    <row r="15" spans="1:13" ht="31.5" x14ac:dyDescent="0.25">
      <c r="A15" s="100">
        <v>2</v>
      </c>
      <c r="B15" s="101" t="s">
        <v>35</v>
      </c>
      <c r="C15" s="101" t="s">
        <v>36</v>
      </c>
      <c r="D15" s="43" t="s">
        <v>30</v>
      </c>
      <c r="E15" s="39" t="s">
        <v>34</v>
      </c>
      <c r="F15" s="39" t="s">
        <v>34</v>
      </c>
      <c r="G15" s="39" t="s">
        <v>34</v>
      </c>
      <c r="H15" s="39" t="s">
        <v>34</v>
      </c>
      <c r="I15" s="34">
        <f>I16</f>
        <v>7589</v>
      </c>
      <c r="J15" s="34">
        <f>+J17+J20</f>
        <v>0</v>
      </c>
      <c r="K15" s="34">
        <f>+K17+K20</f>
        <v>0</v>
      </c>
      <c r="L15" s="35">
        <f t="shared" ref="L15:L44" si="1">I15+J15+K15</f>
        <v>7589</v>
      </c>
    </row>
    <row r="16" spans="1:13" ht="47.25" customHeight="1" x14ac:dyDescent="0.25">
      <c r="A16" s="100"/>
      <c r="B16" s="101"/>
      <c r="C16" s="101"/>
      <c r="D16" s="43" t="s">
        <v>31</v>
      </c>
      <c r="E16" s="39" t="s">
        <v>34</v>
      </c>
      <c r="F16" s="39" t="s">
        <v>34</v>
      </c>
      <c r="G16" s="39" t="s">
        <v>34</v>
      </c>
      <c r="H16" s="39" t="s">
        <v>34</v>
      </c>
      <c r="I16" s="13">
        <f>I18+I19</f>
        <v>7589</v>
      </c>
      <c r="J16" s="13">
        <f>J18+J19+J21+J22+J23</f>
        <v>0</v>
      </c>
      <c r="K16" s="13">
        <f>K18+K19+K21+K22+K23</f>
        <v>0</v>
      </c>
      <c r="L16" s="13">
        <f>L18+L19+L21+L22+L23</f>
        <v>7589</v>
      </c>
    </row>
    <row r="17" spans="1:12" ht="39.75" customHeight="1" x14ac:dyDescent="0.25">
      <c r="A17" s="66">
        <v>3</v>
      </c>
      <c r="B17" s="95" t="s">
        <v>38</v>
      </c>
      <c r="C17" s="95" t="s">
        <v>97</v>
      </c>
      <c r="D17" s="12" t="s">
        <v>30</v>
      </c>
      <c r="E17" s="39" t="s">
        <v>34</v>
      </c>
      <c r="F17" s="3" t="s">
        <v>34</v>
      </c>
      <c r="G17" s="39" t="s">
        <v>34</v>
      </c>
      <c r="H17" s="39" t="s">
        <v>34</v>
      </c>
      <c r="I17" s="13">
        <f>I18+I19</f>
        <v>7589</v>
      </c>
      <c r="J17" s="13">
        <f>J18+J19</f>
        <v>0</v>
      </c>
      <c r="K17" s="13">
        <f>K18+K19</f>
        <v>0</v>
      </c>
      <c r="L17" s="13">
        <f>L18+L19</f>
        <v>7589</v>
      </c>
    </row>
    <row r="18" spans="1:12" ht="39.75" customHeight="1" x14ac:dyDescent="0.25">
      <c r="A18" s="98"/>
      <c r="B18" s="96"/>
      <c r="C18" s="96"/>
      <c r="D18" s="12" t="s">
        <v>31</v>
      </c>
      <c r="E18" s="42">
        <v>162</v>
      </c>
      <c r="F18" s="4" t="s">
        <v>46</v>
      </c>
      <c r="G18" s="42">
        <v>1010044420</v>
      </c>
      <c r="H18" s="42">
        <v>244</v>
      </c>
      <c r="I18" s="13">
        <v>200</v>
      </c>
      <c r="J18" s="13">
        <v>0</v>
      </c>
      <c r="K18" s="13">
        <v>0</v>
      </c>
      <c r="L18" s="23">
        <f t="shared" si="1"/>
        <v>200</v>
      </c>
    </row>
    <row r="19" spans="1:12" ht="94.5" customHeight="1" x14ac:dyDescent="0.25">
      <c r="A19" s="67"/>
      <c r="B19" s="97"/>
      <c r="C19" s="97"/>
      <c r="D19" s="12" t="s">
        <v>31</v>
      </c>
      <c r="E19" s="42">
        <v>162</v>
      </c>
      <c r="F19" s="4" t="s">
        <v>46</v>
      </c>
      <c r="G19" s="42" t="s">
        <v>83</v>
      </c>
      <c r="H19" s="42">
        <v>244</v>
      </c>
      <c r="I19" s="14">
        <f>739+6650</f>
        <v>7389</v>
      </c>
      <c r="J19" s="13">
        <v>0</v>
      </c>
      <c r="K19" s="13">
        <v>0</v>
      </c>
      <c r="L19" s="23">
        <f t="shared" si="1"/>
        <v>7389</v>
      </c>
    </row>
    <row r="20" spans="1:12" ht="36" customHeight="1" x14ac:dyDescent="0.25">
      <c r="A20" s="66">
        <v>4</v>
      </c>
      <c r="B20" s="95" t="s">
        <v>47</v>
      </c>
      <c r="C20" s="95" t="s">
        <v>45</v>
      </c>
      <c r="D20" s="64" t="s">
        <v>30</v>
      </c>
      <c r="E20" s="33" t="s">
        <v>34</v>
      </c>
      <c r="F20" s="33" t="s">
        <v>34</v>
      </c>
      <c r="G20" s="33" t="s">
        <v>34</v>
      </c>
      <c r="H20" s="33" t="s">
        <v>34</v>
      </c>
      <c r="I20" s="34">
        <f>I21+I22</f>
        <v>0</v>
      </c>
      <c r="J20" s="34">
        <v>0</v>
      </c>
      <c r="K20" s="34">
        <v>0</v>
      </c>
      <c r="L20" s="35">
        <f t="shared" si="1"/>
        <v>0</v>
      </c>
    </row>
    <row r="21" spans="1:12" ht="53.25" customHeight="1" x14ac:dyDescent="0.25">
      <c r="A21" s="98"/>
      <c r="B21" s="96"/>
      <c r="C21" s="117"/>
      <c r="D21" s="64" t="s">
        <v>31</v>
      </c>
      <c r="E21" s="42">
        <v>162</v>
      </c>
      <c r="F21" s="4" t="s">
        <v>57</v>
      </c>
      <c r="G21" s="24" t="s">
        <v>33</v>
      </c>
      <c r="H21" s="42">
        <v>244</v>
      </c>
      <c r="I21" s="13">
        <v>0</v>
      </c>
      <c r="J21" s="13">
        <v>0</v>
      </c>
      <c r="K21" s="13">
        <v>0</v>
      </c>
      <c r="L21" s="23">
        <f t="shared" si="1"/>
        <v>0</v>
      </c>
    </row>
    <row r="22" spans="1:12" ht="36" customHeight="1" x14ac:dyDescent="0.25">
      <c r="A22" s="115"/>
      <c r="B22" s="96"/>
      <c r="C22" s="117"/>
      <c r="D22" s="12" t="s">
        <v>31</v>
      </c>
      <c r="E22" s="42">
        <v>162</v>
      </c>
      <c r="F22" s="4" t="s">
        <v>58</v>
      </c>
      <c r="G22" s="24" t="s">
        <v>33</v>
      </c>
      <c r="H22" s="42">
        <v>244</v>
      </c>
      <c r="I22" s="13">
        <v>0</v>
      </c>
      <c r="J22" s="13">
        <v>0</v>
      </c>
      <c r="K22" s="13">
        <v>0</v>
      </c>
      <c r="L22" s="23">
        <f t="shared" si="1"/>
        <v>0</v>
      </c>
    </row>
    <row r="23" spans="1:12" ht="39" customHeight="1" x14ac:dyDescent="0.25">
      <c r="A23" s="116"/>
      <c r="B23" s="97"/>
      <c r="C23" s="118"/>
      <c r="D23" s="12" t="s">
        <v>31</v>
      </c>
      <c r="E23" s="42">
        <v>162</v>
      </c>
      <c r="F23" s="4" t="s">
        <v>58</v>
      </c>
      <c r="G23" s="42" t="s">
        <v>33</v>
      </c>
      <c r="H23" s="42">
        <v>244</v>
      </c>
      <c r="I23" s="13">
        <v>0</v>
      </c>
      <c r="J23" s="13">
        <v>0</v>
      </c>
      <c r="K23" s="13">
        <v>0</v>
      </c>
      <c r="L23" s="23">
        <f t="shared" si="1"/>
        <v>0</v>
      </c>
    </row>
    <row r="24" spans="1:12" ht="29.25" customHeight="1" x14ac:dyDescent="0.25">
      <c r="A24" s="66">
        <v>5</v>
      </c>
      <c r="B24" s="113" t="s">
        <v>39</v>
      </c>
      <c r="C24" s="113" t="s">
        <v>40</v>
      </c>
      <c r="D24" s="43" t="s">
        <v>30</v>
      </c>
      <c r="E24" s="39" t="s">
        <v>34</v>
      </c>
      <c r="F24" s="39" t="s">
        <v>34</v>
      </c>
      <c r="G24" s="39" t="s">
        <v>34</v>
      </c>
      <c r="H24" s="39" t="s">
        <v>34</v>
      </c>
      <c r="I24" s="34">
        <f>I26+I34</f>
        <v>2292</v>
      </c>
      <c r="J24" s="34">
        <f t="shared" ref="J24:K24" si="2">J25</f>
        <v>0</v>
      </c>
      <c r="K24" s="34">
        <f t="shared" si="2"/>
        <v>0</v>
      </c>
      <c r="L24" s="35">
        <f t="shared" si="1"/>
        <v>2292</v>
      </c>
    </row>
    <row r="25" spans="1:12" ht="52.5" customHeight="1" x14ac:dyDescent="0.25">
      <c r="A25" s="67"/>
      <c r="B25" s="114"/>
      <c r="C25" s="114"/>
      <c r="D25" s="43" t="s">
        <v>31</v>
      </c>
      <c r="E25" s="39" t="s">
        <v>34</v>
      </c>
      <c r="F25" s="39" t="s">
        <v>34</v>
      </c>
      <c r="G25" s="39" t="s">
        <v>34</v>
      </c>
      <c r="H25" s="39" t="s">
        <v>34</v>
      </c>
      <c r="I25" s="13">
        <f>I26+I33+I34</f>
        <v>2292</v>
      </c>
      <c r="J25" s="13">
        <f t="shared" ref="J25:L25" si="3">J27+J29+J30+J31+J33+J35+J36+J37+J38+J39</f>
        <v>0</v>
      </c>
      <c r="K25" s="13">
        <f t="shared" si="3"/>
        <v>0</v>
      </c>
      <c r="L25" s="13">
        <f t="shared" si="3"/>
        <v>2292</v>
      </c>
    </row>
    <row r="26" spans="1:12" ht="39.75" customHeight="1" x14ac:dyDescent="0.25">
      <c r="A26" s="66">
        <v>6</v>
      </c>
      <c r="B26" s="74" t="s">
        <v>64</v>
      </c>
      <c r="C26" s="74" t="s">
        <v>41</v>
      </c>
      <c r="D26" s="12" t="s">
        <v>30</v>
      </c>
      <c r="E26" s="39" t="s">
        <v>34</v>
      </c>
      <c r="F26" s="39" t="s">
        <v>34</v>
      </c>
      <c r="G26" s="39" t="s">
        <v>34</v>
      </c>
      <c r="H26" s="39" t="s">
        <v>34</v>
      </c>
      <c r="I26" s="13">
        <v>0</v>
      </c>
      <c r="J26" s="13">
        <f>J27+J29+J30</f>
        <v>0</v>
      </c>
      <c r="K26" s="13">
        <f>K27+K29+K30</f>
        <v>0</v>
      </c>
      <c r="L26" s="23">
        <f t="shared" si="1"/>
        <v>0</v>
      </c>
    </row>
    <row r="27" spans="1:12" ht="39.75" customHeight="1" x14ac:dyDescent="0.25">
      <c r="A27" s="76"/>
      <c r="B27" s="75"/>
      <c r="C27" s="75"/>
      <c r="D27" s="12" t="s">
        <v>31</v>
      </c>
      <c r="E27" s="4" t="s">
        <v>43</v>
      </c>
      <c r="F27" s="4" t="s">
        <v>44</v>
      </c>
      <c r="G27" s="4" t="s">
        <v>60</v>
      </c>
      <c r="H27" s="4" t="s">
        <v>32</v>
      </c>
      <c r="I27" s="13">
        <v>0</v>
      </c>
      <c r="J27" s="13">
        <v>0</v>
      </c>
      <c r="K27" s="13">
        <v>0</v>
      </c>
      <c r="L27" s="23">
        <v>0</v>
      </c>
    </row>
    <row r="28" spans="1:12" ht="39.75" customHeight="1" x14ac:dyDescent="0.25">
      <c r="A28" s="76"/>
      <c r="B28" s="75"/>
      <c r="C28" s="75"/>
      <c r="D28" s="12" t="s">
        <v>31</v>
      </c>
      <c r="E28" s="4" t="s">
        <v>43</v>
      </c>
      <c r="F28" s="4" t="s">
        <v>44</v>
      </c>
      <c r="G28" s="4" t="s">
        <v>59</v>
      </c>
      <c r="H28" s="4" t="s">
        <v>73</v>
      </c>
      <c r="I28" s="13">
        <v>0</v>
      </c>
      <c r="J28" s="13">
        <v>0</v>
      </c>
      <c r="K28" s="13">
        <v>0</v>
      </c>
      <c r="L28" s="23">
        <v>0</v>
      </c>
    </row>
    <row r="29" spans="1:12" ht="39.75" customHeight="1" x14ac:dyDescent="0.25">
      <c r="A29" s="76"/>
      <c r="B29" s="75"/>
      <c r="C29" s="75"/>
      <c r="D29" s="12" t="s">
        <v>31</v>
      </c>
      <c r="E29" s="4" t="s">
        <v>43</v>
      </c>
      <c r="F29" s="4" t="s">
        <v>44</v>
      </c>
      <c r="G29" s="4" t="s">
        <v>59</v>
      </c>
      <c r="H29" s="4" t="s">
        <v>32</v>
      </c>
      <c r="I29" s="13">
        <v>0</v>
      </c>
      <c r="J29" s="13">
        <v>0</v>
      </c>
      <c r="K29" s="13">
        <v>0</v>
      </c>
      <c r="L29" s="23">
        <f>I29+J29+K29</f>
        <v>0</v>
      </c>
    </row>
    <row r="30" spans="1:12" ht="39.75" customHeight="1" x14ac:dyDescent="0.25">
      <c r="A30" s="76"/>
      <c r="B30" s="75"/>
      <c r="C30" s="75"/>
      <c r="D30" s="12" t="s">
        <v>31</v>
      </c>
      <c r="E30" s="4" t="s">
        <v>43</v>
      </c>
      <c r="F30" s="4" t="s">
        <v>44</v>
      </c>
      <c r="G30" s="4" t="s">
        <v>61</v>
      </c>
      <c r="H30" s="4" t="s">
        <v>73</v>
      </c>
      <c r="I30" s="13">
        <v>0</v>
      </c>
      <c r="J30" s="13">
        <v>0</v>
      </c>
      <c r="K30" s="13">
        <v>0</v>
      </c>
      <c r="L30" s="23">
        <f t="shared" si="1"/>
        <v>0</v>
      </c>
    </row>
    <row r="31" spans="1:12" ht="39.75" customHeight="1" x14ac:dyDescent="0.25">
      <c r="A31" s="76"/>
      <c r="B31" s="75"/>
      <c r="C31" s="75"/>
      <c r="D31" s="12" t="s">
        <v>31</v>
      </c>
      <c r="E31" s="4" t="s">
        <v>43</v>
      </c>
      <c r="F31" s="4" t="s">
        <v>44</v>
      </c>
      <c r="G31" s="4" t="s">
        <v>61</v>
      </c>
      <c r="H31" s="4" t="s">
        <v>32</v>
      </c>
      <c r="I31" s="13">
        <v>0</v>
      </c>
      <c r="J31" s="13">
        <v>0</v>
      </c>
      <c r="K31" s="13">
        <v>0</v>
      </c>
      <c r="L31" s="23">
        <f t="shared" si="1"/>
        <v>0</v>
      </c>
    </row>
    <row r="32" spans="1:12" ht="39.75" customHeight="1" x14ac:dyDescent="0.25">
      <c r="A32" s="76"/>
      <c r="B32" s="75"/>
      <c r="C32" s="75"/>
      <c r="D32" s="12" t="s">
        <v>31</v>
      </c>
      <c r="E32" s="4" t="s">
        <v>43</v>
      </c>
      <c r="F32" s="4" t="s">
        <v>54</v>
      </c>
      <c r="G32" s="4" t="s">
        <v>61</v>
      </c>
      <c r="H32" s="4" t="s">
        <v>55</v>
      </c>
      <c r="I32" s="13">
        <v>0</v>
      </c>
      <c r="J32" s="13">
        <v>0</v>
      </c>
      <c r="K32" s="13">
        <v>0</v>
      </c>
      <c r="L32" s="23">
        <f t="shared" ref="L32" si="4">I32+J32+K32</f>
        <v>0</v>
      </c>
    </row>
    <row r="33" spans="1:12" s="61" customFormat="1" ht="97.5" customHeight="1" x14ac:dyDescent="0.25">
      <c r="A33" s="57"/>
      <c r="B33" s="58" t="s">
        <v>47</v>
      </c>
      <c r="C33" s="58" t="s">
        <v>89</v>
      </c>
      <c r="D33" s="59" t="s">
        <v>31</v>
      </c>
      <c r="E33" s="15" t="s">
        <v>43</v>
      </c>
      <c r="F33" s="15" t="s">
        <v>54</v>
      </c>
      <c r="G33" s="15" t="s">
        <v>87</v>
      </c>
      <c r="H33" s="15" t="s">
        <v>88</v>
      </c>
      <c r="I33" s="14">
        <v>0</v>
      </c>
      <c r="J33" s="14">
        <v>0</v>
      </c>
      <c r="K33" s="14">
        <v>0</v>
      </c>
      <c r="L33" s="60">
        <f t="shared" si="1"/>
        <v>0</v>
      </c>
    </row>
    <row r="34" spans="1:12" ht="39.75" customHeight="1" x14ac:dyDescent="0.25">
      <c r="A34" s="66">
        <v>7</v>
      </c>
      <c r="B34" s="74" t="s">
        <v>90</v>
      </c>
      <c r="C34" s="74" t="s">
        <v>70</v>
      </c>
      <c r="D34" s="12" t="s">
        <v>30</v>
      </c>
      <c r="E34" s="39" t="s">
        <v>34</v>
      </c>
      <c r="F34" s="39" t="s">
        <v>34</v>
      </c>
      <c r="G34" s="39" t="s">
        <v>34</v>
      </c>
      <c r="H34" s="39" t="s">
        <v>34</v>
      </c>
      <c r="I34" s="13">
        <f>I35+I36+I37+I38+I39</f>
        <v>2292</v>
      </c>
      <c r="J34" s="13">
        <f t="shared" ref="J34:K34" si="5">J35+J36+J39+J37+J38</f>
        <v>0</v>
      </c>
      <c r="K34" s="13">
        <f t="shared" si="5"/>
        <v>0</v>
      </c>
      <c r="L34" s="23">
        <f t="shared" si="1"/>
        <v>2292</v>
      </c>
    </row>
    <row r="35" spans="1:12" ht="39.75" customHeight="1" x14ac:dyDescent="0.25">
      <c r="A35" s="98"/>
      <c r="B35" s="119"/>
      <c r="C35" s="119"/>
      <c r="D35" s="12" t="s">
        <v>31</v>
      </c>
      <c r="E35" s="4" t="s">
        <v>43</v>
      </c>
      <c r="F35" s="4" t="s">
        <v>44</v>
      </c>
      <c r="G35" s="4" t="s">
        <v>71</v>
      </c>
      <c r="H35" s="4" t="s">
        <v>72</v>
      </c>
      <c r="I35" s="13">
        <v>0</v>
      </c>
      <c r="J35" s="13">
        <v>0</v>
      </c>
      <c r="K35" s="13">
        <v>0</v>
      </c>
      <c r="L35" s="23">
        <f t="shared" si="1"/>
        <v>0</v>
      </c>
    </row>
    <row r="36" spans="1:12" ht="39.75" customHeight="1" x14ac:dyDescent="0.25">
      <c r="A36" s="115"/>
      <c r="B36" s="96"/>
      <c r="C36" s="119"/>
      <c r="D36" s="12" t="s">
        <v>31</v>
      </c>
      <c r="E36" s="4" t="s">
        <v>43</v>
      </c>
      <c r="F36" s="4" t="s">
        <v>44</v>
      </c>
      <c r="G36" s="4" t="s">
        <v>71</v>
      </c>
      <c r="H36" s="4" t="s">
        <v>73</v>
      </c>
      <c r="I36" s="13">
        <v>2292</v>
      </c>
      <c r="J36" s="13">
        <v>0</v>
      </c>
      <c r="K36" s="13">
        <v>0</v>
      </c>
      <c r="L36" s="23">
        <f t="shared" si="1"/>
        <v>2292</v>
      </c>
    </row>
    <row r="37" spans="1:12" ht="39.75" customHeight="1" x14ac:dyDescent="0.25">
      <c r="A37" s="115"/>
      <c r="B37" s="96"/>
      <c r="C37" s="119"/>
      <c r="D37" s="12" t="s">
        <v>31</v>
      </c>
      <c r="E37" s="4" t="s">
        <v>43</v>
      </c>
      <c r="F37" s="4" t="s">
        <v>44</v>
      </c>
      <c r="G37" s="4" t="s">
        <v>71</v>
      </c>
      <c r="H37" s="15" t="s">
        <v>73</v>
      </c>
      <c r="I37" s="13">
        <v>0</v>
      </c>
      <c r="J37" s="13">
        <v>0</v>
      </c>
      <c r="K37" s="13">
        <v>0</v>
      </c>
      <c r="L37" s="23">
        <f t="shared" si="1"/>
        <v>0</v>
      </c>
    </row>
    <row r="38" spans="1:12" ht="39.75" customHeight="1" x14ac:dyDescent="0.25">
      <c r="A38" s="115"/>
      <c r="B38" s="96"/>
      <c r="C38" s="119"/>
      <c r="D38" s="12" t="s">
        <v>31</v>
      </c>
      <c r="E38" s="4" t="s">
        <v>43</v>
      </c>
      <c r="F38" s="4" t="s">
        <v>44</v>
      </c>
      <c r="G38" s="4" t="s">
        <v>71</v>
      </c>
      <c r="H38" s="15" t="s">
        <v>32</v>
      </c>
      <c r="I38" s="13">
        <v>0</v>
      </c>
      <c r="J38" s="13">
        <v>0</v>
      </c>
      <c r="K38" s="13">
        <v>0</v>
      </c>
      <c r="L38" s="23">
        <f t="shared" si="1"/>
        <v>0</v>
      </c>
    </row>
    <row r="39" spans="1:12" ht="59.25" customHeight="1" x14ac:dyDescent="0.25">
      <c r="A39" s="115"/>
      <c r="B39" s="96"/>
      <c r="C39" s="119"/>
      <c r="D39" s="12" t="s">
        <v>31</v>
      </c>
      <c r="E39" s="4" t="s">
        <v>43</v>
      </c>
      <c r="F39" s="4" t="s">
        <v>44</v>
      </c>
      <c r="G39" s="4" t="s">
        <v>71</v>
      </c>
      <c r="H39" s="15" t="s">
        <v>32</v>
      </c>
      <c r="I39" s="13">
        <v>0</v>
      </c>
      <c r="J39" s="13">
        <v>0</v>
      </c>
      <c r="K39" s="13">
        <v>0</v>
      </c>
      <c r="L39" s="23">
        <f t="shared" si="1"/>
        <v>0</v>
      </c>
    </row>
    <row r="40" spans="1:12" ht="43.5" customHeight="1" x14ac:dyDescent="0.25">
      <c r="A40" s="109">
        <v>8</v>
      </c>
      <c r="B40" s="70" t="s">
        <v>49</v>
      </c>
      <c r="C40" s="81" t="s">
        <v>50</v>
      </c>
      <c r="D40" s="43" t="s">
        <v>30</v>
      </c>
      <c r="E40" s="39" t="s">
        <v>34</v>
      </c>
      <c r="F40" s="39" t="s">
        <v>34</v>
      </c>
      <c r="G40" s="39" t="s">
        <v>34</v>
      </c>
      <c r="H40" s="39" t="s">
        <v>34</v>
      </c>
      <c r="I40" s="36">
        <f>I41</f>
        <v>2373.4939300000001</v>
      </c>
      <c r="J40" s="34">
        <f>J41</f>
        <v>2473.8549700000003</v>
      </c>
      <c r="K40" s="34">
        <f>K41</f>
        <v>2528.0791799999997</v>
      </c>
      <c r="L40" s="35">
        <f t="shared" si="1"/>
        <v>7375.4280800000006</v>
      </c>
    </row>
    <row r="41" spans="1:12" ht="48.75" customHeight="1" x14ac:dyDescent="0.25">
      <c r="A41" s="110"/>
      <c r="B41" s="71"/>
      <c r="C41" s="81"/>
      <c r="D41" s="43" t="s">
        <v>31</v>
      </c>
      <c r="E41" s="39" t="s">
        <v>34</v>
      </c>
      <c r="F41" s="39" t="s">
        <v>34</v>
      </c>
      <c r="G41" s="39" t="s">
        <v>34</v>
      </c>
      <c r="H41" s="39" t="s">
        <v>34</v>
      </c>
      <c r="I41" s="14">
        <f>I44+I42+I43</f>
        <v>2373.4939300000001</v>
      </c>
      <c r="J41" s="14">
        <f t="shared" ref="J41:L41" si="6">J44+J42+J43</f>
        <v>2473.8549700000003</v>
      </c>
      <c r="K41" s="14">
        <f t="shared" si="6"/>
        <v>2528.0791799999997</v>
      </c>
      <c r="L41" s="14">
        <f t="shared" si="6"/>
        <v>7375.4280799999997</v>
      </c>
    </row>
    <row r="42" spans="1:12" ht="46.5" customHeight="1" x14ac:dyDescent="0.25">
      <c r="A42" s="110"/>
      <c r="B42" s="72"/>
      <c r="C42" s="17" t="s">
        <v>51</v>
      </c>
      <c r="D42" s="5" t="s">
        <v>53</v>
      </c>
      <c r="E42" s="6">
        <v>162</v>
      </c>
      <c r="F42" s="7" t="s">
        <v>54</v>
      </c>
      <c r="G42" s="7" t="s">
        <v>56</v>
      </c>
      <c r="H42" s="6">
        <v>322</v>
      </c>
      <c r="I42" s="13">
        <v>811.30115000000001</v>
      </c>
      <c r="J42" s="13">
        <v>950.30115000000001</v>
      </c>
      <c r="K42" s="13">
        <v>950.30115000000001</v>
      </c>
      <c r="L42" s="23">
        <f>I42+J42+K42</f>
        <v>2711.9034499999998</v>
      </c>
    </row>
    <row r="43" spans="1:12" ht="62.25" customHeight="1" x14ac:dyDescent="0.25">
      <c r="A43" s="110"/>
      <c r="B43" s="72"/>
      <c r="C43" s="17" t="s">
        <v>52</v>
      </c>
      <c r="D43" s="5" t="s">
        <v>53</v>
      </c>
      <c r="E43" s="6">
        <v>162</v>
      </c>
      <c r="F43" s="7" t="s">
        <v>54</v>
      </c>
      <c r="G43" s="7" t="s">
        <v>56</v>
      </c>
      <c r="H43" s="6">
        <v>322</v>
      </c>
      <c r="I43" s="13">
        <v>447.32594999999998</v>
      </c>
      <c r="J43" s="13">
        <v>447.05772999999999</v>
      </c>
      <c r="K43" s="13">
        <v>447.88328999999999</v>
      </c>
      <c r="L43" s="23">
        <f t="shared" si="1"/>
        <v>1342.2669699999999</v>
      </c>
    </row>
    <row r="44" spans="1:12" ht="96" customHeight="1" x14ac:dyDescent="0.25">
      <c r="A44" s="111"/>
      <c r="B44" s="73"/>
      <c r="C44" s="17" t="s">
        <v>52</v>
      </c>
      <c r="D44" s="8" t="s">
        <v>53</v>
      </c>
      <c r="E44" s="6">
        <v>162</v>
      </c>
      <c r="F44" s="7" t="s">
        <v>54</v>
      </c>
      <c r="G44" s="7" t="s">
        <v>56</v>
      </c>
      <c r="H44" s="6">
        <v>322</v>
      </c>
      <c r="I44" s="13">
        <v>1114.8668299999999</v>
      </c>
      <c r="J44" s="13">
        <v>1076.4960900000001</v>
      </c>
      <c r="K44" s="13">
        <v>1129.89474</v>
      </c>
      <c r="L44" s="23">
        <f t="shared" si="1"/>
        <v>3321.2576600000002</v>
      </c>
    </row>
    <row r="45" spans="1:12" ht="31.5" customHeight="1" x14ac:dyDescent="0.25">
      <c r="A45" s="68">
        <v>9</v>
      </c>
      <c r="B45" s="79" t="s">
        <v>67</v>
      </c>
      <c r="C45" s="81" t="s">
        <v>66</v>
      </c>
      <c r="D45" s="43" t="s">
        <v>30</v>
      </c>
      <c r="E45" s="46" t="s">
        <v>34</v>
      </c>
      <c r="F45" s="46" t="s">
        <v>34</v>
      </c>
      <c r="G45" s="47" t="s">
        <v>34</v>
      </c>
      <c r="H45" s="46" t="s">
        <v>34</v>
      </c>
      <c r="I45" s="48">
        <f>I46</f>
        <v>29214.600000000002</v>
      </c>
      <c r="J45" s="48">
        <f t="shared" ref="J45:K45" si="7">J46</f>
        <v>24092.100000000002</v>
      </c>
      <c r="K45" s="48">
        <f t="shared" si="7"/>
        <v>24092.100000000002</v>
      </c>
      <c r="L45" s="48">
        <f>I45+J45+K45</f>
        <v>77398.8</v>
      </c>
    </row>
    <row r="46" spans="1:12" ht="64.5" customHeight="1" x14ac:dyDescent="0.25">
      <c r="A46" s="69"/>
      <c r="B46" s="80"/>
      <c r="C46" s="81"/>
      <c r="D46" s="43" t="s">
        <v>31</v>
      </c>
      <c r="E46" s="1" t="s">
        <v>34</v>
      </c>
      <c r="F46" s="1" t="s">
        <v>34</v>
      </c>
      <c r="G46" s="49" t="s">
        <v>34</v>
      </c>
      <c r="H46" s="1" t="s">
        <v>34</v>
      </c>
      <c r="I46" s="16">
        <f>I47+I52+I59</f>
        <v>29214.600000000002</v>
      </c>
      <c r="J46" s="16">
        <f t="shared" ref="J46:K46" si="8">J47+J52+J59</f>
        <v>24092.100000000002</v>
      </c>
      <c r="K46" s="16">
        <f t="shared" si="8"/>
        <v>24092.100000000002</v>
      </c>
      <c r="L46" s="16">
        <f>L47+L52+L59</f>
        <v>77398.8</v>
      </c>
    </row>
    <row r="47" spans="1:12" ht="64.5" customHeight="1" x14ac:dyDescent="0.25">
      <c r="A47" s="68">
        <v>10</v>
      </c>
      <c r="B47" s="85"/>
      <c r="C47" s="82" t="s">
        <v>84</v>
      </c>
      <c r="D47" s="43" t="s">
        <v>30</v>
      </c>
      <c r="E47" s="33" t="s">
        <v>34</v>
      </c>
      <c r="F47" s="33" t="s">
        <v>34</v>
      </c>
      <c r="G47" s="33" t="s">
        <v>34</v>
      </c>
      <c r="H47" s="33" t="s">
        <v>34</v>
      </c>
      <c r="I47" s="13">
        <f>I48+I49+I50+I51</f>
        <v>29021.200000000001</v>
      </c>
      <c r="J47" s="13">
        <f>J48+J49+J50+J51</f>
        <v>23898.7</v>
      </c>
      <c r="K47" s="13">
        <f>K48+K49+K50+K51</f>
        <v>23898.7</v>
      </c>
      <c r="L47" s="23">
        <f t="shared" ref="L47:L52" si="9">I47+J47+K47</f>
        <v>76818.600000000006</v>
      </c>
    </row>
    <row r="48" spans="1:12" ht="64.5" customHeight="1" x14ac:dyDescent="0.25">
      <c r="A48" s="90"/>
      <c r="B48" s="86"/>
      <c r="C48" s="83"/>
      <c r="D48" s="87" t="s">
        <v>53</v>
      </c>
      <c r="E48" s="1">
        <v>162</v>
      </c>
      <c r="F48" s="1">
        <v>1004</v>
      </c>
      <c r="G48" s="49" t="s">
        <v>68</v>
      </c>
      <c r="H48" s="1">
        <v>412</v>
      </c>
      <c r="I48" s="16">
        <f>28240500/1000</f>
        <v>28240.5</v>
      </c>
      <c r="J48" s="16">
        <f>23256900/1000</f>
        <v>23256.9</v>
      </c>
      <c r="K48" s="16">
        <f>23256900/1000</f>
        <v>23256.9</v>
      </c>
      <c r="L48" s="16">
        <f>I48+J48+K48</f>
        <v>74754.3</v>
      </c>
    </row>
    <row r="49" spans="1:12" ht="64.5" customHeight="1" x14ac:dyDescent="0.25">
      <c r="A49" s="90"/>
      <c r="B49" s="86"/>
      <c r="C49" s="83"/>
      <c r="D49" s="88"/>
      <c r="E49" s="39">
        <v>162</v>
      </c>
      <c r="F49" s="3" t="s">
        <v>75</v>
      </c>
      <c r="G49" s="49" t="s">
        <v>68</v>
      </c>
      <c r="H49" s="39">
        <v>121</v>
      </c>
      <c r="I49" s="16">
        <f>579185.87/1000</f>
        <v>579.18587000000002</v>
      </c>
      <c r="J49" s="16">
        <f>476958.52/1000</f>
        <v>476.95852000000002</v>
      </c>
      <c r="K49" s="16">
        <f>476958.52/1000</f>
        <v>476.95852000000002</v>
      </c>
      <c r="L49" s="16">
        <f>I49+J49+K49</f>
        <v>1533.1029100000001</v>
      </c>
    </row>
    <row r="50" spans="1:12" ht="74.25" customHeight="1" x14ac:dyDescent="0.25">
      <c r="A50" s="90"/>
      <c r="B50" s="86"/>
      <c r="C50" s="83"/>
      <c r="D50" s="88"/>
      <c r="E50" s="39">
        <v>162</v>
      </c>
      <c r="F50" s="3" t="s">
        <v>75</v>
      </c>
      <c r="G50" s="49" t="s">
        <v>68</v>
      </c>
      <c r="H50" s="39">
        <v>129</v>
      </c>
      <c r="I50" s="16">
        <f>174914.13/1000</f>
        <v>174.91413</v>
      </c>
      <c r="J50" s="16">
        <f>144041.48/1000</f>
        <v>144.04148000000001</v>
      </c>
      <c r="K50" s="16">
        <f>144041.48/1000</f>
        <v>144.04148000000001</v>
      </c>
      <c r="L50" s="16">
        <f>I50+J50+K50</f>
        <v>462.99708999999996</v>
      </c>
    </row>
    <row r="51" spans="1:12" ht="67.5" customHeight="1" x14ac:dyDescent="0.25">
      <c r="A51" s="69"/>
      <c r="B51" s="84"/>
      <c r="C51" s="84"/>
      <c r="D51" s="89"/>
      <c r="E51" s="39">
        <v>162</v>
      </c>
      <c r="F51" s="3" t="s">
        <v>75</v>
      </c>
      <c r="G51" s="49" t="s">
        <v>68</v>
      </c>
      <c r="H51" s="1">
        <v>244</v>
      </c>
      <c r="I51" s="16">
        <f>26600/1000</f>
        <v>26.6</v>
      </c>
      <c r="J51" s="16">
        <f>20800/1000</f>
        <v>20.8</v>
      </c>
      <c r="K51" s="16">
        <f>20800/1000</f>
        <v>20.8</v>
      </c>
      <c r="L51" s="16">
        <f t="shared" si="9"/>
        <v>68.2</v>
      </c>
    </row>
    <row r="52" spans="1:12" ht="42.75" customHeight="1" x14ac:dyDescent="0.25">
      <c r="A52" s="68">
        <v>11</v>
      </c>
      <c r="B52" s="92"/>
      <c r="C52" s="82" t="s">
        <v>76</v>
      </c>
      <c r="D52" s="43" t="s">
        <v>30</v>
      </c>
      <c r="E52" s="33" t="s">
        <v>34</v>
      </c>
      <c r="F52" s="33" t="s">
        <v>34</v>
      </c>
      <c r="G52" s="33" t="s">
        <v>34</v>
      </c>
      <c r="H52" s="33" t="s">
        <v>34</v>
      </c>
      <c r="I52" s="16">
        <f>I53+I54+I58+I55+I56+I57</f>
        <v>193.4</v>
      </c>
      <c r="J52" s="16">
        <f t="shared" ref="J52:K52" si="10">J53+J54+J58+J55+J56+J57</f>
        <v>193.4</v>
      </c>
      <c r="K52" s="16">
        <f t="shared" si="10"/>
        <v>193.4</v>
      </c>
      <c r="L52" s="16">
        <f t="shared" si="9"/>
        <v>580.20000000000005</v>
      </c>
    </row>
    <row r="53" spans="1:12" ht="39" customHeight="1" x14ac:dyDescent="0.25">
      <c r="A53" s="91"/>
      <c r="B53" s="93"/>
      <c r="C53" s="93"/>
      <c r="D53" s="77" t="s">
        <v>53</v>
      </c>
      <c r="E53" s="46">
        <v>162</v>
      </c>
      <c r="F53" s="50" t="s">
        <v>75</v>
      </c>
      <c r="G53" s="51">
        <v>1040078460</v>
      </c>
      <c r="H53" s="46">
        <v>121</v>
      </c>
      <c r="I53" s="52">
        <f>108352.55/1000</f>
        <v>108.35255000000001</v>
      </c>
      <c r="J53" s="52">
        <f t="shared" ref="J53:K53" si="11">108352.55/1000</f>
        <v>108.35255000000001</v>
      </c>
      <c r="K53" s="52">
        <f t="shared" si="11"/>
        <v>108.35255000000001</v>
      </c>
      <c r="L53" s="32">
        <f t="shared" ref="L53:L58" si="12">I53+J53+K53</f>
        <v>325.05765000000002</v>
      </c>
    </row>
    <row r="54" spans="1:12" ht="33.75" customHeight="1" x14ac:dyDescent="0.25">
      <c r="A54" s="91"/>
      <c r="B54" s="93"/>
      <c r="C54" s="93"/>
      <c r="D54" s="78"/>
      <c r="E54" s="46">
        <v>162</v>
      </c>
      <c r="F54" s="50" t="s">
        <v>75</v>
      </c>
      <c r="G54" s="51">
        <v>1040078460</v>
      </c>
      <c r="H54" s="46">
        <v>129</v>
      </c>
      <c r="I54" s="52">
        <f>32722.45/1000</f>
        <v>32.722450000000002</v>
      </c>
      <c r="J54" s="52">
        <f t="shared" ref="J54:K54" si="13">32722.45/1000</f>
        <v>32.722450000000002</v>
      </c>
      <c r="K54" s="52">
        <f t="shared" si="13"/>
        <v>32.722450000000002</v>
      </c>
      <c r="L54" s="32">
        <f t="shared" si="12"/>
        <v>98.167349999999999</v>
      </c>
    </row>
    <row r="55" spans="1:12" ht="33.75" customHeight="1" x14ac:dyDescent="0.25">
      <c r="A55" s="91"/>
      <c r="B55" s="93"/>
      <c r="C55" s="93"/>
      <c r="D55" s="78"/>
      <c r="E55" s="46">
        <v>162</v>
      </c>
      <c r="F55" s="50" t="s">
        <v>75</v>
      </c>
      <c r="G55" s="51">
        <v>1040078460</v>
      </c>
      <c r="H55" s="46">
        <v>244</v>
      </c>
      <c r="I55" s="52">
        <f>3975/1000</f>
        <v>3.9750000000000001</v>
      </c>
      <c r="J55" s="52">
        <f t="shared" ref="J55:K55" si="14">3975/1000</f>
        <v>3.9750000000000001</v>
      </c>
      <c r="K55" s="52">
        <f t="shared" si="14"/>
        <v>3.9750000000000001</v>
      </c>
      <c r="L55" s="32">
        <v>14.753630000000001</v>
      </c>
    </row>
    <row r="56" spans="1:12" ht="33.75" customHeight="1" x14ac:dyDescent="0.25">
      <c r="A56" s="91"/>
      <c r="B56" s="93"/>
      <c r="C56" s="93"/>
      <c r="D56" s="78"/>
      <c r="E56" s="47" t="s">
        <v>86</v>
      </c>
      <c r="F56" s="50" t="s">
        <v>85</v>
      </c>
      <c r="G56" s="51">
        <v>1040078460</v>
      </c>
      <c r="H56" s="46">
        <v>121</v>
      </c>
      <c r="I56" s="52">
        <f>36117.5/1000</f>
        <v>36.1175</v>
      </c>
      <c r="J56" s="52">
        <f>36100/1000</f>
        <v>36.1</v>
      </c>
      <c r="K56" s="52">
        <f>36100/1000</f>
        <v>36.1</v>
      </c>
      <c r="L56" s="32">
        <f>I56+J56+K56</f>
        <v>108.3175</v>
      </c>
    </row>
    <row r="57" spans="1:12" ht="33.75" customHeight="1" x14ac:dyDescent="0.25">
      <c r="A57" s="91"/>
      <c r="B57" s="93"/>
      <c r="C57" s="93"/>
      <c r="D57" s="78"/>
      <c r="E57" s="47" t="s">
        <v>86</v>
      </c>
      <c r="F57" s="50" t="s">
        <v>85</v>
      </c>
      <c r="G57" s="51">
        <v>1040078460</v>
      </c>
      <c r="H57" s="46">
        <v>129</v>
      </c>
      <c r="I57" s="52">
        <f>10907.5/1000</f>
        <v>10.907500000000001</v>
      </c>
      <c r="J57" s="52">
        <f>10930/1000</f>
        <v>10.93</v>
      </c>
      <c r="K57" s="52">
        <f>10930/1000</f>
        <v>10.93</v>
      </c>
      <c r="L57" s="32">
        <f t="shared" ref="L57" si="15">I57+J57+K57</f>
        <v>32.767499999999998</v>
      </c>
    </row>
    <row r="58" spans="1:12" ht="139.5" customHeight="1" x14ac:dyDescent="0.25">
      <c r="A58" s="69"/>
      <c r="B58" s="84"/>
      <c r="C58" s="84"/>
      <c r="D58" s="78"/>
      <c r="E58" s="47" t="s">
        <v>86</v>
      </c>
      <c r="F58" s="50" t="s">
        <v>85</v>
      </c>
      <c r="G58" s="51">
        <v>1040078460</v>
      </c>
      <c r="H58" s="46">
        <v>244</v>
      </c>
      <c r="I58" s="52">
        <f>1325/1000</f>
        <v>1.325</v>
      </c>
      <c r="J58" s="52">
        <f>1320/1000</f>
        <v>1.32</v>
      </c>
      <c r="K58" s="52">
        <f>1320/1000</f>
        <v>1.32</v>
      </c>
      <c r="L58" s="32">
        <f t="shared" si="12"/>
        <v>3.9649999999999999</v>
      </c>
    </row>
    <row r="59" spans="1:12" ht="37.5" customHeight="1" x14ac:dyDescent="0.25">
      <c r="A59" s="68">
        <v>12</v>
      </c>
      <c r="B59" s="92"/>
      <c r="C59" s="120" t="s">
        <v>77</v>
      </c>
      <c r="D59" s="43" t="s">
        <v>30</v>
      </c>
      <c r="E59" s="33" t="s">
        <v>34</v>
      </c>
      <c r="F59" s="33" t="s">
        <v>34</v>
      </c>
      <c r="G59" s="33" t="s">
        <v>34</v>
      </c>
      <c r="H59" s="33" t="s">
        <v>34</v>
      </c>
      <c r="I59" s="52">
        <v>0</v>
      </c>
      <c r="J59" s="52">
        <f>J60+J62</f>
        <v>0</v>
      </c>
      <c r="K59" s="52">
        <f>K60+K62</f>
        <v>0</v>
      </c>
      <c r="L59" s="32">
        <f>L60+L62</f>
        <v>0</v>
      </c>
    </row>
    <row r="60" spans="1:12" ht="15.75" customHeight="1" x14ac:dyDescent="0.25">
      <c r="A60" s="91"/>
      <c r="B60" s="93"/>
      <c r="C60" s="93"/>
      <c r="D60" s="77" t="s">
        <v>53</v>
      </c>
      <c r="E60" s="68">
        <v>162</v>
      </c>
      <c r="F60" s="121" t="s">
        <v>78</v>
      </c>
      <c r="G60" s="122" t="s">
        <v>79</v>
      </c>
      <c r="H60" s="68">
        <v>412</v>
      </c>
      <c r="I60" s="123">
        <v>0</v>
      </c>
      <c r="J60" s="123">
        <v>0</v>
      </c>
      <c r="K60" s="123">
        <v>0</v>
      </c>
      <c r="L60" s="124">
        <f>I60+J60+K60</f>
        <v>0</v>
      </c>
    </row>
    <row r="61" spans="1:12" x14ac:dyDescent="0.25">
      <c r="A61" s="91"/>
      <c r="B61" s="93"/>
      <c r="C61" s="93"/>
      <c r="D61" s="78"/>
      <c r="E61" s="69"/>
      <c r="F61" s="69"/>
      <c r="G61" s="69"/>
      <c r="H61" s="69"/>
      <c r="I61" s="69"/>
      <c r="J61" s="69"/>
      <c r="K61" s="69"/>
      <c r="L61" s="125"/>
    </row>
    <row r="62" spans="1:12" ht="91.5" customHeight="1" x14ac:dyDescent="0.25">
      <c r="A62" s="69"/>
      <c r="B62" s="84"/>
      <c r="C62" s="84"/>
      <c r="D62" s="78"/>
      <c r="E62" s="46">
        <v>162</v>
      </c>
      <c r="F62" s="50" t="s">
        <v>78</v>
      </c>
      <c r="G62" s="51" t="s">
        <v>79</v>
      </c>
      <c r="H62" s="46">
        <v>412</v>
      </c>
      <c r="I62" s="52">
        <v>0</v>
      </c>
      <c r="J62" s="52">
        <v>0</v>
      </c>
      <c r="K62" s="52">
        <v>0</v>
      </c>
      <c r="L62" s="32">
        <f>I62+J62+K62</f>
        <v>0</v>
      </c>
    </row>
    <row r="63" spans="1:12" x14ac:dyDescent="0.25">
      <c r="E63" s="38"/>
      <c r="F63" s="38"/>
      <c r="G63" s="38"/>
      <c r="H63" s="38"/>
    </row>
    <row r="64" spans="1:12" x14ac:dyDescent="0.25">
      <c r="E64" s="38"/>
      <c r="F64" s="38"/>
      <c r="G64" s="38"/>
      <c r="H64" s="38"/>
    </row>
    <row r="65" spans="5:10" x14ac:dyDescent="0.25">
      <c r="E65" s="38"/>
      <c r="F65" s="38"/>
      <c r="G65" s="38"/>
      <c r="H65" s="38"/>
    </row>
    <row r="66" spans="5:10" x14ac:dyDescent="0.25">
      <c r="E66" s="38"/>
      <c r="F66" s="38"/>
      <c r="G66" s="38"/>
      <c r="H66" s="38"/>
    </row>
    <row r="67" spans="5:10" x14ac:dyDescent="0.25">
      <c r="E67" s="38"/>
      <c r="F67" s="38"/>
      <c r="G67" s="38"/>
      <c r="H67" s="38"/>
    </row>
    <row r="68" spans="5:10" x14ac:dyDescent="0.25">
      <c r="E68" s="38"/>
      <c r="F68" s="38"/>
      <c r="G68" s="38"/>
      <c r="H68" s="38"/>
    </row>
    <row r="69" spans="5:10" x14ac:dyDescent="0.25">
      <c r="E69" s="38"/>
      <c r="F69" s="38"/>
      <c r="G69" s="38"/>
      <c r="H69" s="38"/>
    </row>
    <row r="70" spans="5:10" x14ac:dyDescent="0.25">
      <c r="E70" s="38"/>
      <c r="F70" s="38"/>
      <c r="G70" s="38"/>
      <c r="H70" s="38"/>
    </row>
    <row r="71" spans="5:10" x14ac:dyDescent="0.25">
      <c r="E71" s="38"/>
      <c r="F71" s="38"/>
      <c r="G71" s="38"/>
      <c r="H71" s="38"/>
      <c r="J71" s="53"/>
    </row>
    <row r="72" spans="5:10" x14ac:dyDescent="0.25">
      <c r="E72" s="38"/>
      <c r="F72" s="38"/>
      <c r="G72" s="38"/>
      <c r="H72" s="38"/>
    </row>
    <row r="73" spans="5:10" x14ac:dyDescent="0.25">
      <c r="E73" s="38"/>
      <c r="F73" s="38"/>
      <c r="G73" s="38"/>
      <c r="H73" s="38"/>
    </row>
  </sheetData>
  <mergeCells count="61">
    <mergeCell ref="A6:L6"/>
    <mergeCell ref="A59:A62"/>
    <mergeCell ref="B59:B62"/>
    <mergeCell ref="C59:C62"/>
    <mergeCell ref="F60:F61"/>
    <mergeCell ref="G60:G61"/>
    <mergeCell ref="C52:C58"/>
    <mergeCell ref="E60:E61"/>
    <mergeCell ref="B10:B11"/>
    <mergeCell ref="K60:K61"/>
    <mergeCell ref="L60:L61"/>
    <mergeCell ref="H60:H61"/>
    <mergeCell ref="I60:I61"/>
    <mergeCell ref="J60:J61"/>
    <mergeCell ref="I10:L10"/>
    <mergeCell ref="C40:C41"/>
    <mergeCell ref="A9:L9"/>
    <mergeCell ref="K1:L1"/>
    <mergeCell ref="J2:L2"/>
    <mergeCell ref="A40:A44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47:A51"/>
    <mergeCell ref="A52:A58"/>
    <mergeCell ref="B52:B58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D60:D62"/>
    <mergeCell ref="B45:B46"/>
    <mergeCell ref="C45:C46"/>
    <mergeCell ref="D53:D58"/>
    <mergeCell ref="C47:C51"/>
    <mergeCell ref="B47:B51"/>
    <mergeCell ref="D48:D51"/>
    <mergeCell ref="A24:A25"/>
    <mergeCell ref="A45:A46"/>
    <mergeCell ref="B40:B44"/>
    <mergeCell ref="B26:B32"/>
    <mergeCell ref="C26:C32"/>
    <mergeCell ref="A26:A32"/>
  </mergeCells>
  <phoneticPr fontId="10" type="noConversion"/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M69"/>
  <sheetViews>
    <sheetView tabSelected="1" view="pageBreakPreview" zoomScale="120" zoomScaleNormal="100" zoomScaleSheetLayoutView="120" workbookViewId="0">
      <selection activeCell="A6" sqref="A6:F6"/>
    </sheetView>
  </sheetViews>
  <sheetFormatPr defaultColWidth="13.85546875" defaultRowHeight="15.75" x14ac:dyDescent="0.25"/>
  <cols>
    <col min="1" max="1" width="4.28515625" style="2" customWidth="1"/>
    <col min="2" max="2" width="81.140625" style="2" customWidth="1"/>
    <col min="3" max="3" width="17.7109375" style="2" customWidth="1"/>
    <col min="4" max="4" width="18.28515625" style="2" customWidth="1"/>
    <col min="5" max="5" width="14.42578125" style="2" customWidth="1"/>
    <col min="6" max="6" width="13.42578125" style="2" customWidth="1"/>
    <col min="7" max="7" width="13.85546875" style="2"/>
    <col min="8" max="8" width="14.28515625" style="2" bestFit="1" customWidth="1"/>
    <col min="9" max="16384" width="13.85546875" style="2"/>
  </cols>
  <sheetData>
    <row r="1" spans="1:13" ht="14.25" customHeight="1" x14ac:dyDescent="0.25">
      <c r="A1" s="63"/>
      <c r="D1" s="128" t="s">
        <v>98</v>
      </c>
      <c r="E1" s="129"/>
      <c r="F1" s="129"/>
      <c r="I1" s="63"/>
      <c r="K1" s="105" t="s">
        <v>82</v>
      </c>
      <c r="L1" s="106"/>
    </row>
    <row r="2" spans="1:13" x14ac:dyDescent="0.25">
      <c r="A2" s="63"/>
      <c r="D2" s="2" t="s">
        <v>81</v>
      </c>
      <c r="E2" s="2" t="s">
        <v>100</v>
      </c>
      <c r="F2" s="107" t="s">
        <v>101</v>
      </c>
      <c r="G2" s="108"/>
      <c r="H2" s="108"/>
      <c r="J2" s="63"/>
      <c r="K2" s="107" t="s">
        <v>81</v>
      </c>
      <c r="L2" s="108"/>
      <c r="M2" s="108"/>
    </row>
    <row r="3" spans="1:13" x14ac:dyDescent="0.25">
      <c r="A3" s="105" t="s">
        <v>26</v>
      </c>
      <c r="B3" s="105"/>
      <c r="C3" s="105"/>
      <c r="D3" s="105"/>
      <c r="E3" s="105"/>
      <c r="F3" s="105"/>
      <c r="G3" s="40"/>
      <c r="H3" s="40"/>
    </row>
    <row r="4" spans="1:13" x14ac:dyDescent="0.25">
      <c r="A4" s="105" t="s">
        <v>27</v>
      </c>
      <c r="B4" s="105"/>
      <c r="C4" s="105"/>
      <c r="D4" s="105"/>
      <c r="E4" s="105"/>
      <c r="F4" s="105"/>
      <c r="G4" s="40"/>
      <c r="H4" s="40"/>
    </row>
    <row r="5" spans="1:13" x14ac:dyDescent="0.25">
      <c r="A5" s="37"/>
      <c r="B5" s="37"/>
      <c r="C5" s="37"/>
      <c r="D5" s="37"/>
      <c r="E5" s="37"/>
      <c r="F5" s="37"/>
      <c r="G5" s="40"/>
      <c r="H5" s="40"/>
    </row>
    <row r="6" spans="1:13" x14ac:dyDescent="0.25">
      <c r="A6" s="94" t="s">
        <v>4</v>
      </c>
      <c r="B6" s="94"/>
      <c r="C6" s="94"/>
      <c r="D6" s="94"/>
      <c r="E6" s="94"/>
      <c r="F6" s="94"/>
      <c r="G6" s="40"/>
      <c r="H6" s="40"/>
    </row>
    <row r="7" spans="1:13" x14ac:dyDescent="0.25">
      <c r="A7" s="94" t="s">
        <v>14</v>
      </c>
      <c r="B7" s="94"/>
      <c r="C7" s="94"/>
      <c r="D7" s="94"/>
      <c r="E7" s="94"/>
      <c r="F7" s="94"/>
      <c r="G7" s="40"/>
      <c r="H7" s="40"/>
    </row>
    <row r="8" spans="1:13" x14ac:dyDescent="0.25">
      <c r="A8" s="94" t="s">
        <v>15</v>
      </c>
      <c r="B8" s="94"/>
      <c r="C8" s="94"/>
      <c r="D8" s="94"/>
      <c r="E8" s="94"/>
      <c r="F8" s="94"/>
      <c r="G8" s="40"/>
      <c r="H8" s="40"/>
    </row>
    <row r="9" spans="1:13" ht="14.25" customHeight="1" x14ac:dyDescent="0.25">
      <c r="A9" s="38"/>
      <c r="G9" s="40"/>
      <c r="H9" s="40"/>
    </row>
    <row r="10" spans="1:13" ht="15.75" customHeight="1" x14ac:dyDescent="0.25">
      <c r="A10" s="131" t="s">
        <v>1</v>
      </c>
      <c r="B10" s="131"/>
      <c r="C10" s="131"/>
      <c r="D10" s="131"/>
      <c r="E10" s="131"/>
      <c r="F10" s="131"/>
      <c r="G10" s="40"/>
      <c r="H10" s="40"/>
    </row>
    <row r="11" spans="1:13" ht="63" customHeight="1" x14ac:dyDescent="0.25">
      <c r="A11" s="132" t="s">
        <v>0</v>
      </c>
      <c r="B11" s="132" t="s">
        <v>16</v>
      </c>
      <c r="C11" s="112" t="s">
        <v>17</v>
      </c>
      <c r="D11" s="112"/>
      <c r="E11" s="112"/>
      <c r="F11" s="112"/>
    </row>
    <row r="12" spans="1:13" x14ac:dyDescent="0.25">
      <c r="A12" s="133"/>
      <c r="B12" s="133"/>
      <c r="C12" s="132" t="s">
        <v>13</v>
      </c>
      <c r="D12" s="112" t="s">
        <v>18</v>
      </c>
      <c r="E12" s="112"/>
      <c r="F12" s="112"/>
    </row>
    <row r="13" spans="1:13" ht="51.75" customHeight="1" x14ac:dyDescent="0.25">
      <c r="A13" s="134"/>
      <c r="B13" s="134"/>
      <c r="C13" s="134"/>
      <c r="D13" s="25" t="s">
        <v>96</v>
      </c>
      <c r="E13" s="25" t="s">
        <v>93</v>
      </c>
      <c r="F13" s="25" t="s">
        <v>94</v>
      </c>
      <c r="G13" s="26"/>
      <c r="H13" s="26"/>
    </row>
    <row r="14" spans="1:13" x14ac:dyDescent="0.25">
      <c r="A14" s="42">
        <v>1</v>
      </c>
      <c r="B14" s="42">
        <v>2</v>
      </c>
      <c r="C14" s="42">
        <v>3</v>
      </c>
      <c r="D14" s="42">
        <v>6</v>
      </c>
      <c r="E14" s="42">
        <v>7</v>
      </c>
      <c r="F14" s="42">
        <v>8</v>
      </c>
      <c r="G14" s="27"/>
      <c r="H14" s="27"/>
    </row>
    <row r="15" spans="1:13" ht="47.25" x14ac:dyDescent="0.25">
      <c r="A15" s="12">
        <v>1</v>
      </c>
      <c r="B15" s="43" t="s">
        <v>65</v>
      </c>
      <c r="C15" s="9">
        <f>D15+E15+F15</f>
        <v>94655.228080000015</v>
      </c>
      <c r="D15" s="9">
        <f>D17++D20+D22+D24</f>
        <v>41469.093930000003</v>
      </c>
      <c r="E15" s="9">
        <f>E17++E20+E22+E24</f>
        <v>26565.954970000003</v>
      </c>
      <c r="F15" s="9">
        <f>F17++F20+F22+F24</f>
        <v>26620.179180000003</v>
      </c>
      <c r="G15" s="28"/>
      <c r="H15" s="54"/>
      <c r="I15" s="45"/>
    </row>
    <row r="16" spans="1:13" x14ac:dyDescent="0.25">
      <c r="A16" s="12">
        <v>2</v>
      </c>
      <c r="B16" s="12" t="s">
        <v>19</v>
      </c>
      <c r="C16" s="130"/>
      <c r="D16" s="130"/>
      <c r="E16" s="130"/>
      <c r="F16" s="130"/>
      <c r="G16" s="26"/>
      <c r="H16" s="26"/>
    </row>
    <row r="17" spans="1:8" x14ac:dyDescent="0.25">
      <c r="A17" s="12">
        <v>3</v>
      </c>
      <c r="B17" s="43" t="s">
        <v>20</v>
      </c>
      <c r="C17" s="44">
        <f>D17+E17+F17</f>
        <v>3650.9034499999998</v>
      </c>
      <c r="D17" s="44">
        <f>D28+D39+D6+D50+D61</f>
        <v>1750.30115</v>
      </c>
      <c r="E17" s="65">
        <f>E28+E39+E6+E50+E61</f>
        <v>950.30115000000001</v>
      </c>
      <c r="F17" s="65">
        <f t="shared" ref="F17" si="0">F28+F39+F6+F50+F61</f>
        <v>950.30115000000001</v>
      </c>
      <c r="G17" s="26"/>
      <c r="H17" s="26"/>
    </row>
    <row r="18" spans="1:8" x14ac:dyDescent="0.25">
      <c r="A18" s="12">
        <v>4</v>
      </c>
      <c r="B18" s="12" t="s">
        <v>21</v>
      </c>
      <c r="C18" s="44">
        <f t="shared" ref="C18:C19" si="1">D18+E18+F18</f>
        <v>0</v>
      </c>
      <c r="D18" s="44">
        <f t="shared" ref="D18" si="2">D29+D40</f>
        <v>0</v>
      </c>
      <c r="E18" s="44">
        <f>E29+E40</f>
        <v>0</v>
      </c>
      <c r="F18" s="65">
        <f>F29+F40</f>
        <v>0</v>
      </c>
      <c r="G18" s="29"/>
      <c r="H18" s="29"/>
    </row>
    <row r="19" spans="1:8" ht="31.5" x14ac:dyDescent="0.25">
      <c r="A19" s="12">
        <v>5</v>
      </c>
      <c r="B19" s="12" t="s">
        <v>22</v>
      </c>
      <c r="C19" s="44">
        <f t="shared" si="1"/>
        <v>0</v>
      </c>
      <c r="D19" s="44">
        <f t="shared" ref="D19:E19" si="3">D30+D41</f>
        <v>0</v>
      </c>
      <c r="E19" s="44">
        <f t="shared" si="3"/>
        <v>0</v>
      </c>
      <c r="F19" s="65">
        <f t="shared" ref="F19" si="4">F30+F41</f>
        <v>0</v>
      </c>
      <c r="G19" s="29"/>
      <c r="H19" s="29"/>
    </row>
    <row r="20" spans="1:8" x14ac:dyDescent="0.25">
      <c r="A20" s="12">
        <v>6</v>
      </c>
      <c r="B20" s="43" t="s">
        <v>23</v>
      </c>
      <c r="C20" s="44">
        <f>D20+E20+F20</f>
        <v>89662.05766000002</v>
      </c>
      <c r="D20" s="44">
        <f>D31+D42+D53+D64</f>
        <v>39271.466830000005</v>
      </c>
      <c r="E20" s="65">
        <f t="shared" ref="E20:F20" si="5">E31+E42+E53+E64</f>
        <v>25168.596090000003</v>
      </c>
      <c r="F20" s="65">
        <f t="shared" si="5"/>
        <v>25221.994740000002</v>
      </c>
      <c r="G20" s="29"/>
      <c r="H20" s="29"/>
    </row>
    <row r="21" spans="1:8" x14ac:dyDescent="0.25">
      <c r="A21" s="12">
        <v>7</v>
      </c>
      <c r="B21" s="12" t="s">
        <v>21</v>
      </c>
      <c r="C21" s="44">
        <f t="shared" ref="C21:C25" si="6">D21+E21+F21</f>
        <v>0</v>
      </c>
      <c r="D21" s="44">
        <f t="shared" ref="D21:E21" si="7">D32+D43</f>
        <v>0</v>
      </c>
      <c r="E21" s="44">
        <f t="shared" si="7"/>
        <v>0</v>
      </c>
      <c r="F21" s="65">
        <f t="shared" ref="F21" si="8">F32+F43</f>
        <v>0</v>
      </c>
      <c r="G21" s="29"/>
      <c r="H21" s="29"/>
    </row>
    <row r="22" spans="1:8" x14ac:dyDescent="0.25">
      <c r="A22" s="12">
        <v>8</v>
      </c>
      <c r="B22" s="43" t="s">
        <v>42</v>
      </c>
      <c r="C22" s="44">
        <f>D22+E22+F22</f>
        <v>0</v>
      </c>
      <c r="D22" s="44">
        <f>D44</f>
        <v>0</v>
      </c>
      <c r="E22" s="44">
        <v>0</v>
      </c>
      <c r="F22" s="65">
        <v>0</v>
      </c>
      <c r="G22" s="29"/>
      <c r="H22" s="29"/>
    </row>
    <row r="23" spans="1:8" x14ac:dyDescent="0.25">
      <c r="A23" s="12">
        <v>9</v>
      </c>
      <c r="B23" s="12" t="s">
        <v>21</v>
      </c>
      <c r="C23" s="44">
        <f t="shared" si="6"/>
        <v>0</v>
      </c>
      <c r="D23" s="44">
        <f t="shared" ref="D23:E23" si="9">D34+D45</f>
        <v>0</v>
      </c>
      <c r="E23" s="44">
        <f t="shared" si="9"/>
        <v>0</v>
      </c>
      <c r="F23" s="65">
        <f t="shared" ref="F23" si="10">F34+F45</f>
        <v>0</v>
      </c>
      <c r="G23" s="29"/>
      <c r="H23" s="29"/>
    </row>
    <row r="24" spans="1:8" ht="31.5" customHeight="1" x14ac:dyDescent="0.25">
      <c r="A24" s="12">
        <v>10</v>
      </c>
      <c r="B24" s="43" t="s">
        <v>62</v>
      </c>
      <c r="C24" s="44">
        <f>D24+E24+F24</f>
        <v>1342.2669699999999</v>
      </c>
      <c r="D24" s="44">
        <f>D33+D55+D66</f>
        <v>447.32594999999998</v>
      </c>
      <c r="E24" s="65">
        <f t="shared" ref="E24:F24" si="11">E33+E55+E66</f>
        <v>447.05772999999999</v>
      </c>
      <c r="F24" s="65">
        <f t="shared" si="11"/>
        <v>447.88328999999999</v>
      </c>
    </row>
    <row r="25" spans="1:8" x14ac:dyDescent="0.25">
      <c r="A25" s="12">
        <v>11</v>
      </c>
      <c r="B25" s="12" t="s">
        <v>21</v>
      </c>
      <c r="C25" s="44">
        <f t="shared" si="6"/>
        <v>0</v>
      </c>
      <c r="D25" s="44">
        <f>D36+D47</f>
        <v>0</v>
      </c>
      <c r="E25" s="44">
        <f t="shared" ref="E25:F25" si="12">E36+E47</f>
        <v>0</v>
      </c>
      <c r="F25" s="44">
        <f t="shared" si="12"/>
        <v>0</v>
      </c>
    </row>
    <row r="26" spans="1:8" ht="31.5" x14ac:dyDescent="0.25">
      <c r="A26" s="12">
        <v>12</v>
      </c>
      <c r="B26" s="43" t="s">
        <v>28</v>
      </c>
      <c r="C26" s="9">
        <f>D26+E26+F26</f>
        <v>7589</v>
      </c>
      <c r="D26" s="9">
        <f>D28+D31+D33+D35</f>
        <v>7589</v>
      </c>
      <c r="E26" s="9">
        <f t="shared" ref="E26:F26" si="13">E28+E31+E33</f>
        <v>0</v>
      </c>
      <c r="F26" s="9">
        <f t="shared" si="13"/>
        <v>0</v>
      </c>
    </row>
    <row r="27" spans="1:8" x14ac:dyDescent="0.25">
      <c r="A27" s="12">
        <v>13</v>
      </c>
      <c r="B27" s="12" t="s">
        <v>19</v>
      </c>
      <c r="C27" s="130"/>
      <c r="D27" s="130"/>
      <c r="E27" s="130"/>
      <c r="F27" s="130"/>
    </row>
    <row r="28" spans="1:8" x14ac:dyDescent="0.25">
      <c r="A28" s="12">
        <v>14</v>
      </c>
      <c r="B28" s="43" t="s">
        <v>20</v>
      </c>
      <c r="C28" s="44">
        <f>SUM(D28:F28)</f>
        <v>939</v>
      </c>
      <c r="D28" s="44">
        <v>939</v>
      </c>
      <c r="E28" s="44">
        <v>0</v>
      </c>
      <c r="F28" s="44">
        <v>0</v>
      </c>
    </row>
    <row r="29" spans="1:8" x14ac:dyDescent="0.25">
      <c r="A29" s="12">
        <v>15</v>
      </c>
      <c r="B29" s="12" t="s">
        <v>21</v>
      </c>
      <c r="C29" s="44">
        <v>0</v>
      </c>
      <c r="D29" s="44">
        <v>0</v>
      </c>
      <c r="E29" s="44">
        <v>0</v>
      </c>
      <c r="F29" s="44">
        <v>0</v>
      </c>
    </row>
    <row r="30" spans="1:8" ht="31.5" x14ac:dyDescent="0.25">
      <c r="A30" s="12">
        <v>16</v>
      </c>
      <c r="B30" s="12" t="s">
        <v>22</v>
      </c>
      <c r="C30" s="44">
        <v>0</v>
      </c>
      <c r="D30" s="44">
        <v>0</v>
      </c>
      <c r="E30" s="44">
        <v>0</v>
      </c>
      <c r="F30" s="44">
        <v>0</v>
      </c>
    </row>
    <row r="31" spans="1:8" x14ac:dyDescent="0.25">
      <c r="A31" s="12">
        <v>17</v>
      </c>
      <c r="B31" s="43" t="s">
        <v>23</v>
      </c>
      <c r="C31" s="44">
        <f>D31+E31+F31</f>
        <v>6650</v>
      </c>
      <c r="D31" s="44">
        <v>6650</v>
      </c>
      <c r="E31" s="44">
        <v>0</v>
      </c>
      <c r="F31" s="44">
        <v>0</v>
      </c>
    </row>
    <row r="32" spans="1:8" x14ac:dyDescent="0.25">
      <c r="A32" s="12">
        <v>18</v>
      </c>
      <c r="B32" s="12" t="s">
        <v>21</v>
      </c>
      <c r="C32" s="44">
        <v>0</v>
      </c>
      <c r="D32" s="44">
        <v>0</v>
      </c>
      <c r="E32" s="44">
        <v>0</v>
      </c>
      <c r="F32" s="44">
        <v>0</v>
      </c>
    </row>
    <row r="33" spans="1:6" x14ac:dyDescent="0.25">
      <c r="A33" s="12">
        <v>19</v>
      </c>
      <c r="B33" s="43" t="s">
        <v>24</v>
      </c>
      <c r="C33" s="44">
        <v>0</v>
      </c>
      <c r="D33" s="44">
        <v>0</v>
      </c>
      <c r="E33" s="44">
        <v>0</v>
      </c>
      <c r="F33" s="44">
        <v>0</v>
      </c>
    </row>
    <row r="34" spans="1:6" x14ac:dyDescent="0.25">
      <c r="A34" s="12">
        <v>20</v>
      </c>
      <c r="B34" s="12" t="s">
        <v>21</v>
      </c>
      <c r="C34" s="44">
        <v>0</v>
      </c>
      <c r="D34" s="44">
        <v>0</v>
      </c>
      <c r="E34" s="44">
        <v>0</v>
      </c>
      <c r="F34" s="44">
        <v>0</v>
      </c>
    </row>
    <row r="35" spans="1:6" ht="35.25" customHeight="1" x14ac:dyDescent="0.25">
      <c r="A35" s="12">
        <v>21</v>
      </c>
      <c r="B35" s="43" t="s">
        <v>25</v>
      </c>
      <c r="C35" s="44">
        <v>0</v>
      </c>
      <c r="D35" s="44">
        <v>0</v>
      </c>
      <c r="E35" s="44">
        <v>0</v>
      </c>
      <c r="F35" s="44">
        <v>0</v>
      </c>
    </row>
    <row r="36" spans="1:6" x14ac:dyDescent="0.25">
      <c r="A36" s="12">
        <v>22</v>
      </c>
      <c r="B36" s="12" t="s">
        <v>21</v>
      </c>
      <c r="C36" s="44">
        <v>0</v>
      </c>
      <c r="D36" s="44">
        <v>0</v>
      </c>
      <c r="E36" s="44">
        <v>0</v>
      </c>
      <c r="F36" s="44">
        <v>0</v>
      </c>
    </row>
    <row r="37" spans="1:6" ht="31.5" x14ac:dyDescent="0.25">
      <c r="A37" s="12">
        <v>23</v>
      </c>
      <c r="B37" s="43" t="s">
        <v>29</v>
      </c>
      <c r="C37" s="11">
        <f>D37+E37+F37</f>
        <v>2292</v>
      </c>
      <c r="D37" s="11">
        <f>D39+D42+D44</f>
        <v>2292</v>
      </c>
      <c r="E37" s="11">
        <f>E39+E42+E44</f>
        <v>0</v>
      </c>
      <c r="F37" s="11">
        <f>F39+F42+F44</f>
        <v>0</v>
      </c>
    </row>
    <row r="38" spans="1:6" x14ac:dyDescent="0.25">
      <c r="A38" s="12">
        <v>24</v>
      </c>
      <c r="B38" s="12" t="s">
        <v>19</v>
      </c>
      <c r="C38" s="44"/>
      <c r="D38" s="44"/>
      <c r="E38" s="44"/>
      <c r="F38" s="44"/>
    </row>
    <row r="39" spans="1:6" x14ac:dyDescent="0.25">
      <c r="A39" s="12">
        <v>25</v>
      </c>
      <c r="B39" s="43" t="s">
        <v>20</v>
      </c>
      <c r="C39" s="44">
        <v>0</v>
      </c>
      <c r="D39" s="44">
        <v>0</v>
      </c>
      <c r="E39" s="44">
        <v>0</v>
      </c>
      <c r="F39" s="44">
        <v>0</v>
      </c>
    </row>
    <row r="40" spans="1:6" x14ac:dyDescent="0.25">
      <c r="A40" s="12">
        <v>26</v>
      </c>
      <c r="B40" s="12" t="s">
        <v>21</v>
      </c>
      <c r="C40" s="44">
        <f t="shared" ref="C40:C46" si="14">D40+E40+F40</f>
        <v>0</v>
      </c>
      <c r="D40" s="44">
        <v>0</v>
      </c>
      <c r="E40" s="44">
        <v>0</v>
      </c>
      <c r="F40" s="44">
        <v>0</v>
      </c>
    </row>
    <row r="41" spans="1:6" ht="31.5" x14ac:dyDescent="0.25">
      <c r="A41" s="12">
        <v>27</v>
      </c>
      <c r="B41" s="12" t="s">
        <v>22</v>
      </c>
      <c r="C41" s="44">
        <f t="shared" si="14"/>
        <v>0</v>
      </c>
      <c r="D41" s="44">
        <v>0</v>
      </c>
      <c r="E41" s="44">
        <v>0</v>
      </c>
      <c r="F41" s="44">
        <v>0</v>
      </c>
    </row>
    <row r="42" spans="1:6" x14ac:dyDescent="0.25">
      <c r="A42" s="12">
        <v>28</v>
      </c>
      <c r="B42" s="43" t="s">
        <v>23</v>
      </c>
      <c r="C42" s="44">
        <v>0</v>
      </c>
      <c r="D42" s="44">
        <v>2292</v>
      </c>
      <c r="E42" s="44">
        <v>0</v>
      </c>
      <c r="F42" s="44">
        <v>0</v>
      </c>
    </row>
    <row r="43" spans="1:6" x14ac:dyDescent="0.25">
      <c r="A43" s="12">
        <v>29</v>
      </c>
      <c r="B43" s="12" t="s">
        <v>21</v>
      </c>
      <c r="C43" s="44">
        <f t="shared" si="14"/>
        <v>0</v>
      </c>
      <c r="D43" s="44">
        <v>0</v>
      </c>
      <c r="E43" s="44">
        <v>0</v>
      </c>
      <c r="F43" s="44">
        <v>0</v>
      </c>
    </row>
    <row r="44" spans="1:6" x14ac:dyDescent="0.25">
      <c r="A44" s="12">
        <v>30</v>
      </c>
      <c r="B44" s="43" t="s">
        <v>42</v>
      </c>
      <c r="C44" s="44">
        <v>0</v>
      </c>
      <c r="D44" s="44">
        <v>0</v>
      </c>
      <c r="E44" s="44">
        <v>0</v>
      </c>
      <c r="F44" s="44">
        <v>0</v>
      </c>
    </row>
    <row r="45" spans="1:6" x14ac:dyDescent="0.25">
      <c r="A45" s="12">
        <v>31</v>
      </c>
      <c r="B45" s="12" t="s">
        <v>21</v>
      </c>
      <c r="C45" s="44">
        <f t="shared" si="14"/>
        <v>0</v>
      </c>
      <c r="D45" s="44">
        <v>0</v>
      </c>
      <c r="E45" s="44">
        <v>0</v>
      </c>
      <c r="F45" s="44">
        <v>0</v>
      </c>
    </row>
    <row r="46" spans="1:6" x14ac:dyDescent="0.25">
      <c r="A46" s="12">
        <v>32</v>
      </c>
      <c r="B46" s="43" t="s">
        <v>25</v>
      </c>
      <c r="C46" s="44">
        <f t="shared" si="14"/>
        <v>0</v>
      </c>
      <c r="D46" s="44">
        <v>0</v>
      </c>
      <c r="E46" s="44">
        <v>0</v>
      </c>
      <c r="F46" s="44">
        <v>0</v>
      </c>
    </row>
    <row r="47" spans="1:6" x14ac:dyDescent="0.25">
      <c r="A47" s="12">
        <v>33</v>
      </c>
      <c r="B47" s="12" t="s">
        <v>21</v>
      </c>
      <c r="C47" s="44">
        <f>D47+E47+F47</f>
        <v>0</v>
      </c>
      <c r="D47" s="44">
        <v>0</v>
      </c>
      <c r="E47" s="44">
        <v>0</v>
      </c>
      <c r="F47" s="44">
        <v>0</v>
      </c>
    </row>
    <row r="48" spans="1:6" ht="31.5" x14ac:dyDescent="0.25">
      <c r="A48" s="12">
        <v>34</v>
      </c>
      <c r="B48" s="43" t="s">
        <v>48</v>
      </c>
      <c r="C48" s="9">
        <f>D48+E48+F48</f>
        <v>7375.4280800000006</v>
      </c>
      <c r="D48" s="9">
        <f>D50+D53+D55</f>
        <v>2373.4939300000001</v>
      </c>
      <c r="E48" s="9">
        <f>E50+E53+E55</f>
        <v>2473.8549700000003</v>
      </c>
      <c r="F48" s="9">
        <f>F50+F53+F55</f>
        <v>2528.0791799999997</v>
      </c>
    </row>
    <row r="49" spans="1:6" x14ac:dyDescent="0.25">
      <c r="A49" s="12">
        <v>35</v>
      </c>
      <c r="B49" s="12" t="s">
        <v>19</v>
      </c>
      <c r="C49" s="10"/>
      <c r="D49" s="10"/>
      <c r="E49" s="10"/>
      <c r="F49" s="10"/>
    </row>
    <row r="50" spans="1:6" x14ac:dyDescent="0.25">
      <c r="A50" s="12">
        <v>36</v>
      </c>
      <c r="B50" s="43" t="s">
        <v>20</v>
      </c>
      <c r="C50" s="44">
        <f>SUM(D50:F50)</f>
        <v>2711.9034499999998</v>
      </c>
      <c r="D50" s="44">
        <v>811.30115000000001</v>
      </c>
      <c r="E50" s="44">
        <v>950.30115000000001</v>
      </c>
      <c r="F50" s="44">
        <v>950.30115000000001</v>
      </c>
    </row>
    <row r="51" spans="1:6" x14ac:dyDescent="0.25">
      <c r="A51" s="12">
        <v>37</v>
      </c>
      <c r="B51" s="12" t="s">
        <v>21</v>
      </c>
      <c r="C51" s="44">
        <f t="shared" ref="C51:C54" si="15">D51+E51+F51</f>
        <v>0</v>
      </c>
      <c r="D51" s="44">
        <v>0</v>
      </c>
      <c r="E51" s="44">
        <v>0</v>
      </c>
      <c r="F51" s="44">
        <v>0</v>
      </c>
    </row>
    <row r="52" spans="1:6" ht="31.5" x14ac:dyDescent="0.25">
      <c r="A52" s="12">
        <v>38</v>
      </c>
      <c r="B52" s="12" t="s">
        <v>22</v>
      </c>
      <c r="C52" s="44">
        <f t="shared" si="15"/>
        <v>0</v>
      </c>
      <c r="D52" s="44">
        <v>0</v>
      </c>
      <c r="E52" s="44">
        <v>0</v>
      </c>
      <c r="F52" s="44">
        <v>0</v>
      </c>
    </row>
    <row r="53" spans="1:6" x14ac:dyDescent="0.25">
      <c r="A53" s="12">
        <v>39</v>
      </c>
      <c r="B53" s="43" t="s">
        <v>23</v>
      </c>
      <c r="C53" s="44">
        <v>0</v>
      </c>
      <c r="D53" s="44">
        <v>1114.8668299999999</v>
      </c>
      <c r="E53" s="44">
        <v>1076.4960900000001</v>
      </c>
      <c r="F53" s="44">
        <v>1129.89474</v>
      </c>
    </row>
    <row r="54" spans="1:6" x14ac:dyDescent="0.25">
      <c r="A54" s="12">
        <v>40</v>
      </c>
      <c r="B54" s="12" t="s">
        <v>21</v>
      </c>
      <c r="C54" s="44">
        <f t="shared" si="15"/>
        <v>0</v>
      </c>
      <c r="D54" s="44">
        <v>0</v>
      </c>
      <c r="E54" s="44">
        <v>0</v>
      </c>
      <c r="F54" s="44">
        <v>0</v>
      </c>
    </row>
    <row r="55" spans="1:6" x14ac:dyDescent="0.25">
      <c r="A55" s="12">
        <v>41</v>
      </c>
      <c r="B55" s="43" t="s">
        <v>62</v>
      </c>
      <c r="C55" s="44">
        <v>0</v>
      </c>
      <c r="D55" s="44">
        <v>447.32594999999998</v>
      </c>
      <c r="E55" s="44">
        <v>447.05772999999999</v>
      </c>
      <c r="F55" s="44">
        <v>447.88328999999999</v>
      </c>
    </row>
    <row r="56" spans="1:6" x14ac:dyDescent="0.25">
      <c r="A56" s="12">
        <v>42</v>
      </c>
      <c r="B56" s="12" t="s">
        <v>21</v>
      </c>
      <c r="C56" s="44">
        <f t="shared" ref="C56:C57" si="16">D56+E56+F56</f>
        <v>0</v>
      </c>
      <c r="D56" s="44">
        <v>0</v>
      </c>
      <c r="E56" s="44">
        <v>0</v>
      </c>
      <c r="F56" s="44">
        <v>0</v>
      </c>
    </row>
    <row r="57" spans="1:6" x14ac:dyDescent="0.25">
      <c r="A57" s="12">
        <v>43</v>
      </c>
      <c r="B57" s="43" t="s">
        <v>25</v>
      </c>
      <c r="C57" s="44">
        <f t="shared" si="16"/>
        <v>0</v>
      </c>
      <c r="D57" s="44">
        <v>0</v>
      </c>
      <c r="E57" s="44">
        <v>0</v>
      </c>
      <c r="F57" s="44">
        <v>0</v>
      </c>
    </row>
    <row r="58" spans="1:6" x14ac:dyDescent="0.25">
      <c r="A58" s="12">
        <v>44</v>
      </c>
      <c r="B58" s="12" t="s">
        <v>21</v>
      </c>
      <c r="C58" s="44">
        <f>D58+E58+F58</f>
        <v>0</v>
      </c>
      <c r="D58" s="44">
        <v>0</v>
      </c>
      <c r="E58" s="44">
        <v>0</v>
      </c>
      <c r="F58" s="44">
        <v>0</v>
      </c>
    </row>
    <row r="59" spans="1:6" ht="31.5" x14ac:dyDescent="0.25">
      <c r="A59" s="30">
        <v>45</v>
      </c>
      <c r="B59" s="43" t="s">
        <v>69</v>
      </c>
      <c r="C59" s="9">
        <f>SUM(C61:C69)</f>
        <v>77398.8</v>
      </c>
      <c r="D59" s="9">
        <f>SUM(D61:D69)</f>
        <v>29214.600000000002</v>
      </c>
      <c r="E59" s="9">
        <f>SUM(E61:E69)</f>
        <v>24092.100000000002</v>
      </c>
      <c r="F59" s="9">
        <f>SUM(F61:F69)</f>
        <v>24092.100000000002</v>
      </c>
    </row>
    <row r="60" spans="1:6" x14ac:dyDescent="0.25">
      <c r="A60" s="30">
        <v>46</v>
      </c>
      <c r="B60" s="12" t="s">
        <v>19</v>
      </c>
      <c r="C60" s="10"/>
      <c r="D60" s="10"/>
      <c r="E60" s="10"/>
      <c r="F60" s="10"/>
    </row>
    <row r="61" spans="1:6" x14ac:dyDescent="0.25">
      <c r="A61" s="30">
        <v>47</v>
      </c>
      <c r="B61" s="43" t="s">
        <v>20</v>
      </c>
      <c r="C61" s="31">
        <f>D61+E61+F61</f>
        <v>0</v>
      </c>
      <c r="D61" s="62">
        <f>0</f>
        <v>0</v>
      </c>
      <c r="E61" s="31">
        <f>0</f>
        <v>0</v>
      </c>
      <c r="F61" s="31">
        <v>0</v>
      </c>
    </row>
    <row r="62" spans="1:6" x14ac:dyDescent="0.25">
      <c r="A62" s="30">
        <v>48</v>
      </c>
      <c r="B62" s="12" t="s">
        <v>21</v>
      </c>
      <c r="C62" s="44">
        <f t="shared" ref="C62:C63" si="17">D62+E62+F62</f>
        <v>0</v>
      </c>
      <c r="D62" s="44">
        <v>0</v>
      </c>
      <c r="E62" s="44">
        <v>0</v>
      </c>
      <c r="F62" s="44">
        <v>0</v>
      </c>
    </row>
    <row r="63" spans="1:6" ht="31.5" x14ac:dyDescent="0.25">
      <c r="A63" s="30">
        <v>49</v>
      </c>
      <c r="B63" s="12" t="s">
        <v>22</v>
      </c>
      <c r="C63" s="44">
        <f t="shared" si="17"/>
        <v>0</v>
      </c>
      <c r="D63" s="44">
        <v>0</v>
      </c>
      <c r="E63" s="44">
        <v>0</v>
      </c>
      <c r="F63" s="44">
        <v>0</v>
      </c>
    </row>
    <row r="64" spans="1:6" x14ac:dyDescent="0.25">
      <c r="A64" s="30">
        <v>50</v>
      </c>
      <c r="B64" s="43" t="s">
        <v>23</v>
      </c>
      <c r="C64" s="31">
        <f>'Прил. 5'!L45</f>
        <v>77398.8</v>
      </c>
      <c r="D64" s="31">
        <f>'Прил. 5'!I45</f>
        <v>29214.600000000002</v>
      </c>
      <c r="E64" s="31">
        <f>'Прил. 5'!J45</f>
        <v>24092.100000000002</v>
      </c>
      <c r="F64" s="31">
        <f>'Прил. 5'!K45</f>
        <v>24092.100000000002</v>
      </c>
    </row>
    <row r="65" spans="1:6" x14ac:dyDescent="0.25">
      <c r="A65" s="30">
        <v>51</v>
      </c>
      <c r="B65" s="12" t="s">
        <v>21</v>
      </c>
      <c r="C65" s="44">
        <f t="shared" ref="C65" si="18">D65+E65+F65</f>
        <v>0</v>
      </c>
      <c r="D65" s="44"/>
      <c r="E65" s="44"/>
      <c r="F65" s="44"/>
    </row>
    <row r="66" spans="1:6" x14ac:dyDescent="0.25">
      <c r="A66" s="30">
        <v>52</v>
      </c>
      <c r="B66" s="43" t="s">
        <v>62</v>
      </c>
      <c r="C66" s="44">
        <v>0</v>
      </c>
      <c r="D66" s="44">
        <v>0</v>
      </c>
      <c r="E66" s="44">
        <v>0</v>
      </c>
      <c r="F66" s="44">
        <v>0</v>
      </c>
    </row>
    <row r="67" spans="1:6" x14ac:dyDescent="0.25">
      <c r="A67" s="30">
        <v>53</v>
      </c>
      <c r="B67" s="12" t="s">
        <v>21</v>
      </c>
      <c r="C67" s="44">
        <f t="shared" ref="C67:C68" si="19">D67+E67+F67</f>
        <v>0</v>
      </c>
      <c r="D67" s="44">
        <v>0</v>
      </c>
      <c r="E67" s="44">
        <v>0</v>
      </c>
      <c r="F67" s="44">
        <v>0</v>
      </c>
    </row>
    <row r="68" spans="1:6" x14ac:dyDescent="0.25">
      <c r="A68" s="30">
        <v>54</v>
      </c>
      <c r="B68" s="43" t="s">
        <v>25</v>
      </c>
      <c r="C68" s="44">
        <f t="shared" si="19"/>
        <v>0</v>
      </c>
      <c r="D68" s="44">
        <v>0</v>
      </c>
      <c r="E68" s="44">
        <v>0</v>
      </c>
      <c r="F68" s="44">
        <v>0</v>
      </c>
    </row>
    <row r="69" spans="1:6" x14ac:dyDescent="0.25">
      <c r="A69" s="30">
        <v>55</v>
      </c>
      <c r="B69" s="12" t="s">
        <v>21</v>
      </c>
      <c r="C69" s="44">
        <f>D69+E69+F69</f>
        <v>0</v>
      </c>
      <c r="D69" s="44">
        <v>0</v>
      </c>
      <c r="E69" s="44">
        <v>0</v>
      </c>
      <c r="F69" s="44">
        <v>0</v>
      </c>
    </row>
  </sheetData>
  <mergeCells count="17">
    <mergeCell ref="A4:F4"/>
    <mergeCell ref="C16:F16"/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  <mergeCell ref="K1:L1"/>
    <mergeCell ref="K2:M2"/>
    <mergeCell ref="F2:H2"/>
    <mergeCell ref="D1:F1"/>
    <mergeCell ref="A3:F3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 5</vt:lpstr>
      <vt:lpstr>Прилож. 7</vt:lpstr>
      <vt:lpstr>'Прилож. 7'!Заголовки_для_печати</vt:lpstr>
      <vt:lpstr>'Прил. 5'!Область_печати</vt:lpstr>
      <vt:lpstr>'Прилож.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2023-05-30T08:42:54Z</cp:lastPrinted>
  <dcterms:created xsi:type="dcterms:W3CDTF">2015-12-01T03:34:08Z</dcterms:created>
  <dcterms:modified xsi:type="dcterms:W3CDTF">2023-06-08T09:48:41Z</dcterms:modified>
</cp:coreProperties>
</file>